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gosgsom.sharepoint.com/sites/029/Freigegebene Dokumente/C016 Am Bahnhof/Aufträge/Verkehrsanlagenplanung/1. Vergabeunterlagen/VgV/"/>
    </mc:Choice>
  </mc:AlternateContent>
  <xr:revisionPtr revIDLastSave="1171" documentId="8_{41ECC60D-B864-401D-B60B-3D46E0098123}" xr6:coauthVersionLast="47" xr6:coauthVersionMax="47" xr10:uidLastSave="{E4D2D3EA-4D82-439C-848F-DC6ACB0578BA}"/>
  <bookViews>
    <workbookView xWindow="-110" yWindow="-110" windowWidth="38620" windowHeight="21100" activeTab="1" xr2:uid="{F67ADAB3-28C9-42F7-99A4-A77601697EDB}"/>
  </bookViews>
  <sheets>
    <sheet name="Grundleistungen VA " sheetId="1" r:id="rId1"/>
    <sheet name="Grundleistungen Ing" sheetId="12" r:id="rId2"/>
    <sheet name="Bes. Leistungen VA" sheetId="22" r:id="rId3"/>
    <sheet name="Bes. Leistungen Ing" sheetId="13" r:id="rId4"/>
    <sheet name="Preisblatt VA" sheetId="6" r:id="rId5"/>
    <sheet name="Preisblatt Ing." sheetId="17" r:id="rId6"/>
  </sheets>
  <definedNames>
    <definedName name="_xlnm.Print_Area" localSheetId="3">'Bes. Leistungen Ing'!$A$1:$F$31</definedName>
    <definedName name="_xlnm.Print_Area" localSheetId="2">'Bes. Leistungen VA'!$A$1:$F$36</definedName>
    <definedName name="_xlnm.Print_Area" localSheetId="1">'Grundleistungen Ing'!$A$1:$F$169</definedName>
    <definedName name="_xlnm.Print_Area" localSheetId="0">'Grundleistungen VA '!$A$1:$F$181</definedName>
    <definedName name="_xlnm.Print_Area" localSheetId="5">'Preisblatt Ing.'!$A$1:$G$57</definedName>
    <definedName name="_xlnm.Print_Area" localSheetId="4">'Preisblatt VA'!$A$1:$G$61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4" i="1" l="1"/>
  <c r="F167" i="12" l="1"/>
  <c r="F114" i="12"/>
  <c r="F133" i="12"/>
  <c r="F125" i="1"/>
  <c r="F179" i="1"/>
  <c r="F21" i="17"/>
  <c r="D21" i="17"/>
  <c r="D165" i="12"/>
  <c r="F156" i="12"/>
  <c r="D156" i="12"/>
  <c r="D133" i="12"/>
  <c r="D114" i="12"/>
  <c r="D97" i="12"/>
  <c r="F86" i="12"/>
  <c r="D86" i="12"/>
  <c r="D71" i="12"/>
  <c r="D48" i="12"/>
  <c r="D23" i="12"/>
  <c r="D167" i="12" s="1"/>
  <c r="F97" i="1" l="1"/>
  <c r="D97" i="1"/>
  <c r="F108" i="1"/>
  <c r="D108" i="1"/>
  <c r="D125" i="1"/>
  <c r="D144" i="1"/>
  <c r="F168" i="1"/>
  <c r="D168" i="1"/>
  <c r="F177" i="1"/>
  <c r="D177" i="1"/>
  <c r="F82" i="1"/>
  <c r="D82" i="1"/>
  <c r="F49" i="1"/>
  <c r="D49" i="1"/>
  <c r="F22" i="1"/>
  <c r="D22" i="1"/>
  <c r="F21" i="6" l="1"/>
  <c r="D21" i="6"/>
</calcChain>
</file>

<file path=xl/sharedStrings.xml><?xml version="1.0" encoding="utf-8"?>
<sst xmlns="http://schemas.openxmlformats.org/spreadsheetml/2006/main" count="398" uniqueCount="231">
  <si>
    <t>Anlage 13 zu § 47 HOAI</t>
  </si>
  <si>
    <t>Grundleistungen Verkehrsanlagen</t>
  </si>
  <si>
    <r>
      <t xml:space="preserve">HOAI - Text gem. Leistungsbild 
</t>
    </r>
    <r>
      <rPr>
        <i/>
        <sz val="11"/>
        <color theme="4"/>
        <rFont val="Calibri"/>
        <family val="2"/>
        <scheme val="minor"/>
      </rPr>
      <t>mit konkretisierter Leistungsbeschreibung</t>
    </r>
  </si>
  <si>
    <t>Leistung nach HOAI</t>
  </si>
  <si>
    <t>Bewertung</t>
  </si>
  <si>
    <t>LPH 1 Grundlagenermittlung</t>
  </si>
  <si>
    <t>a) Klären der Aufgabenstellung auf Grund der Vorgaben oder der Bedarfsplanung des Auftraggebers</t>
  </si>
  <si>
    <t>b) Ermitteln der Planungsrandbedingungen sowie Beraten zum gesamten Leistungsbedarf</t>
  </si>
  <si>
    <t>c) Formulieren von Entscheidungshilfen für die Auswahl anderer an der Planung fachlich Beteiligter</t>
  </si>
  <si>
    <t>d) Ortsbesichtigung</t>
  </si>
  <si>
    <t>e) Zusammenfassen, Erläutern und Dokumentieren der Ergebnisse</t>
  </si>
  <si>
    <t>Summe Leistungsphase 1</t>
  </si>
  <si>
    <t>LPH 2 Vorplanung</t>
  </si>
  <si>
    <t>a) Beschaffen und Auswerten amtlicher Karten</t>
  </si>
  <si>
    <t>b) Analysieren der Grundlagen</t>
  </si>
  <si>
    <t>c) Abstimmen der Zielvorstellungen auf die öffentlich-rechtlichen Randbedingungen sowie Planungen Dritter</t>
  </si>
  <si>
    <t>d) Untersuchen von Lösungsmöglichkeiten mit ihren Einflüssen auf bauliche und konstruktive Gestaltung, Zweckmäßigkeit, Wirtschaftlichkeit unter Beachtung der Umweltverträglichkeit</t>
  </si>
  <si>
    <r>
      <t xml:space="preserve">e) Erarbeiten eines Planungskonzepts einschließlich Untersuchung von bis zu 3 Varianten nach gleichen Anforderungen mit zeichnerischer Darstellung und Bewertung unter Einarbeitung der Beiträge anderer an der Planung fachlich Beteiligter. Überschlägige verkehrstechnische Bemessung der Verkehrsanlage, Ermitteln der Schallimmissionen von der Verkehrsanlage an kritischen Stellen nach Tabellenwerten. Untersuchen der möglichen Schallschutzmaßnahmen ausgenommen </t>
    </r>
    <r>
      <rPr>
        <sz val="11"/>
        <rFont val="Calibri"/>
        <family val="2"/>
        <scheme val="minor"/>
      </rPr>
      <t>detaillie</t>
    </r>
    <r>
      <rPr>
        <sz val="11"/>
        <color rgb="FF000000"/>
        <rFont val="Calibri"/>
        <family val="2"/>
        <scheme val="minor"/>
      </rPr>
      <t>rte schalltechnische Untersuchungen</t>
    </r>
  </si>
  <si>
    <t>f) Klären und Erläutern der wesentlichen fachspezifischen Zusammenhänge, Vorgänge und Bedingungen</t>
  </si>
  <si>
    <t>g) Vorabstimmen mit Behörden und anderen an der Planung fachlich Beteiligten über die Genehmigungsfähigkeit, gegebenenfalls Mitwirken bei Verhandlungen über die Bezuschussung und Kostenbeteiligung</t>
  </si>
  <si>
    <t>h) Mitwirken bei Erläutern des Planungskonzepts gegenüber Dritten an bis zu 2 Terminen</t>
  </si>
  <si>
    <t>i) Überarbeiten des Planungskonzepts nach Bedenken und Anregungen</t>
  </si>
  <si>
    <t>j) Bereitstellen von Unterlagen als Auszüge aus der Voruntersuchung zur Verwendung für ein Raumordnungsverfahren</t>
  </si>
  <si>
    <t>k) Kostenschätzung, Vergleich mit den finanziellen Rahmenbedingungen</t>
  </si>
  <si>
    <t xml:space="preserve">l) Zusammenfassen, Erläutern und Dokumentieren </t>
  </si>
  <si>
    <t>Summe Leistungsphase 2</t>
  </si>
  <si>
    <t>LPH 3 Entwurfsplanung</t>
  </si>
  <si>
    <t>a) Erarbeiten des Entwurfs auf Grundlage der Vorplanung durch zeichnerische Darstellung im erforderlichen Umfang und Detaillierungsgrad unter Berücksichtigung aller fachspezifischen Anforderungen. Bereitstellen der Arbeitsergebnisse als Grundlage für die anderen an der Planung fachlich Beteiligten, sowie Integration und Koordination der Fachplanungen.</t>
  </si>
  <si>
    <t>b) Erläuterungsbericht unter Verwendung der Beiträge anderer an der Planung fachlich Beteiligter</t>
  </si>
  <si>
    <t>c) Fachspezifische Berechnungen, ausgenommen Berechnungen aus anderen Leistungsbildern</t>
  </si>
  <si>
    <t>d) Ermitteln der zuwendungsfähigen Kosten, Mitwirken beim Aufstellen des Finanzierungsplans sowie Vorbereiten der Anträge auf Finanzierung</t>
  </si>
  <si>
    <t>e) Mitwirken beim Erläutern des vorläufigen Entwurfs gegenüber Dritten an bis zu 3 Terminen, Überarbeiten des vorläufigen Entwurfs auf Grund von Bedenken und Anregungen</t>
  </si>
  <si>
    <t>f) Vorabstimmen der Genehmigungsfähigkeit mit Behörden und anderen an der Planung fachlich Beteiligten</t>
  </si>
  <si>
    <t>insbesondere mit der Bauaufsichtsbehörde zur bauplanerischen und bauordnungsrechtlichen Zulässigkeit</t>
  </si>
  <si>
    <t>g) Kostenberechnung einschließlich zugehöriger Mengenermittlung, Vergleich der Kostenberechnung mit der Kostenschätzung</t>
  </si>
  <si>
    <t>h) Überschlägige Festlegung der Abmessungen von Ingenieurbauwerken</t>
  </si>
  <si>
    <t>i) Ermitteln der Schallimmissionen von der Verkehrsanlage nach Tabellenwerten; Festlegen der erforderlichen Schallschutzmaßnahmen an der Verkehrsanlage, gegebenenfalls unter Einarbeitung der Ergebnisse detaillierter schalltechnischer Untersuchungen und Feststellen der Notwendigkeit von Schallschutzmaßnahmen an betroffenen Gebäuden</t>
  </si>
  <si>
    <t>j) Rechnerische Festlegung des Objekts</t>
  </si>
  <si>
    <t>k) Darlegen der Auswirkungen auf Zwangspunkte</t>
  </si>
  <si>
    <t>l) Nachweis der Lichtraumprofile</t>
  </si>
  <si>
    <t>m) Ermitteln der wesentlichen Bauphasen unter Berücksichtigung der Verkehrslenkung und der Aufrechterhaltung des Betriebes während der Bauzeit</t>
  </si>
  <si>
    <t>n) Bauzeiten- und Kostenplan</t>
  </si>
  <si>
    <t>o) Zusammenfassen, Erläutern und Dokumentieren der Ergebnisse</t>
  </si>
  <si>
    <t>Summe Leistungsphase 3</t>
  </si>
  <si>
    <t>LPH 4 Genehmigungsplanung</t>
  </si>
  <si>
    <t>a) Erarbeiten und Zusammenstellen der Unterlagen für die erforderlichen öffentlich-rechtlichen Verfahren oder Genehmigungsverfahren einschließlich der Anträge auf Ausnahmen und Befreiungen, Aufstellen des Bauwerksverzeichnisses unter Verwendung der Beiträge anderer an der Planung fachlich Beteiligter</t>
  </si>
  <si>
    <t>b) Erstellen des Grunderwerbsplanes und des Grunderwerbsverzeichnisses unter Verwendung der Beiträge anderer an der Planung fachlich Beteiligter</t>
  </si>
  <si>
    <t xml:space="preserve">c) Vervollständigen und Anpassen der Planungsunterlagen, Beschreibungen und Berechnungen unter Verwendung der Beiträge anderer an der Planung fachlich Beteiligter </t>
  </si>
  <si>
    <t>d) Abstimmen mit Behörden</t>
  </si>
  <si>
    <t>e) Mitwirken in Genehmigungsverfahren einschließlich der Teilnahme an bis zu 4 Erläuterungs-, Erörterungsterminen</t>
  </si>
  <si>
    <t>f) Mitwirken beim Abfassen von Stellungnahmen zu Bedenken und Anregungen in bis zu 10 Kategorien</t>
  </si>
  <si>
    <t>Summe Leistungsphase 4</t>
  </si>
  <si>
    <t>LPH 5 Ausführungsplanung</t>
  </si>
  <si>
    <t>a) Erarbeiten der Ausführungsplanung auf Grundlage der Ergebnisse der Leistungsphasen 3 und 4 unter Berücksichtigung aller fachspezifischen Anforderungen und Verwendung der Beiträge anderer an der Planung fachlich Beteiligter bis zur ausführungsreifen Lösung</t>
  </si>
  <si>
    <t>b) Zeichnerische Darstellung, Erläuterungen und zur Objektplanung gehörige Berechnungen mit allen für die Ausführung notwendigen Einzelangaben einschließlich Detailzeichnungen in den erforderlichen Maßstäben</t>
  </si>
  <si>
    <t>c) Bereitstellen der Arbeitsergebnisse als Grundlage für die anderen an der Planung fachlich Beteiligten und Integrieren ihrer Beiträge bis zur ausführungsreifen Lösung</t>
  </si>
  <si>
    <t>d) Vervollständigen der Ausführungsplanung während der Objektausführung</t>
  </si>
  <si>
    <t>Summe Leistungsphase 5</t>
  </si>
  <si>
    <t>LPH 6 Vorbereitung der Vergabe</t>
  </si>
  <si>
    <t>a) Ermitteln von Mengen nach Einzelpositionen unter Verwendung der Beiträge anderer an der Planung fachlich Beteiligter</t>
  </si>
  <si>
    <t>b) Aufstellen der Vergabeunterlagen, insbesondere Anfertigen der Leistungsbeschreibungen mit Leistungsverzeichnissen sowie der Besonderen Vertragsbedingungen</t>
  </si>
  <si>
    <t>c) Abstimmen und Koordinieren der Schnittstellen zu den Leistungsbeschreibungen der anderen an der Planung fachlich Beteiligten</t>
  </si>
  <si>
    <t>d) Festlegen der wesentlichen Ausführungsphasen</t>
  </si>
  <si>
    <t>inkl. Fortschreiben des Bauzeitenplans</t>
  </si>
  <si>
    <t>e) Ermitteln der Kosten auf Grundlage der vom Planer (Entwurfsverfasser) bepreisten Leistungsverzeichnisse</t>
  </si>
  <si>
    <t>f) Kostenkontrolle durch Vergleich der vom Planer (Entwurfsverfasser) bepreisten Leistungsverzeichnisse mit der Kostenberechnung</t>
  </si>
  <si>
    <t>g) Zusammenstellen der Vergabeunterlagen</t>
  </si>
  <si>
    <t>Summe Leistungsphase 6</t>
  </si>
  <si>
    <t>LPH 7 Mitwirkung bei der Vergabe</t>
  </si>
  <si>
    <t>a) Einholen von Angeboten</t>
  </si>
  <si>
    <t>b) Prüfen und Werten der Angebote, Aufstellen eines Preisspiegels</t>
  </si>
  <si>
    <t>c) Abstimmen und Zusammenstellen der Leistungen der fachlich Beteiligten, die an der Vergabe mitwirken</t>
  </si>
  <si>
    <t>d) Führen von Bietergesprächen</t>
  </si>
  <si>
    <t>e) Erstellen der Vergabevorschläge, Dokumentation des Vergabeverfahrens</t>
  </si>
  <si>
    <t>Vergabevorschlag zwei Wochen vor Ablauf der Bindefrist erforderlich.</t>
  </si>
  <si>
    <t>f) Zusammenstellen der Vertragsunterlagen</t>
  </si>
  <si>
    <t>g) Vergleichen der Ausschreibungsergebnisse mit den vom Planer bepreisten Leistungsverzeichnissen und der Kostenberechnung</t>
  </si>
  <si>
    <t>und Abgleich mit der Mitteleinsatzentscheidung /dem baufachlichen Prüfergebnis (ZBau).</t>
  </si>
  <si>
    <t>h) Mitwirken bei der Auftragserteilung</t>
  </si>
  <si>
    <t>Summe Leistungsphase 7</t>
  </si>
  <si>
    <t>LPH 8 Objektüberwachung und Dokumentation</t>
  </si>
  <si>
    <t>a) Aufsicht über die örtliche Bauüberwachung, Koordinierung der an der Objektüberwachung fachlich Beteiligten, einmaliges Prüfen von Plänen auf Übereinstimmung mit dem auszuführenden Objekt und Mitwirken bei deren Freigabe</t>
  </si>
  <si>
    <t xml:space="preserve">b) Aufstellen, Fortschreiben und Überwachen eines Terminplans (Balkendiagramm) </t>
  </si>
  <si>
    <t>c) Veranlassen und Mitwirken daran, die ausführenden Unternehmen in Verzug zu setzen</t>
  </si>
  <si>
    <t>d) Kostenfeststellung, Vergleich der Kostenfeststellung mit der Auftragssumme</t>
  </si>
  <si>
    <t>e) Abnahme von Bauleistungen, Leistungen und Lieferungen unter Mitwirkung der örtlichen Bauüberwachung und anderer an der Planung und</t>
  </si>
  <si>
    <t>Objektüberwachung fachlich Beteiligter, Feststellen von Mängeln, Fertigung einer Niederschrift über das Ergebnis der Abnahme</t>
  </si>
  <si>
    <t>f) Antrag auf behördliche Abnahmen und Teilnahme daran</t>
  </si>
  <si>
    <t>g) Überwachen der Prüfungen der Funktionsfähigkeit der Anlagenteile und der Gesamtanlage</t>
  </si>
  <si>
    <t>h) Übergabe des Objekts</t>
  </si>
  <si>
    <t>i) Auflisten der Verjährungsfristen der Mängelansprüche</t>
  </si>
  <si>
    <t>j) Zusammenstellen und Übergeben der Dokumentation des Bauablaufs, der Bestandsunterlagen und der Wartungsvorschriften</t>
  </si>
  <si>
    <t>Summe Leistungsphase 8</t>
  </si>
  <si>
    <t>LPH 9 Objektbetreuung</t>
  </si>
  <si>
    <t>a) Fachliche Bewertung der innerhalb der Verjährungsfristen für Gewährleistungsansprüche festgestellten Mängel, längstens jedoch bis zum Ablauf von 5 Jahren seit Abnahme der Leistung, einschließlich notwendiger Begehungen</t>
  </si>
  <si>
    <t>b) Objektbegehung zur Mängelfeststellung vor Ablauf der Verjährungsfristen für Mängelansprüche gegenüber den ausführenden Unternehmen</t>
  </si>
  <si>
    <t>c) Mitwirken bei der Freigabe von Sicherheitsleistungen</t>
  </si>
  <si>
    <t>Summe Leistungsphase 9</t>
  </si>
  <si>
    <t>Summe Leistungsphasen</t>
  </si>
  <si>
    <t>Anlage 12 zu § 43 HOAI</t>
  </si>
  <si>
    <t>Grundleistungen Ingenieurbauwerke</t>
  </si>
  <si>
    <t xml:space="preserve">Bewertung </t>
  </si>
  <si>
    <t xml:space="preserve">Eintragung Bewertung </t>
  </si>
  <si>
    <t>d) bei Objekten nach § 41 Nummer 6 und 7, die eine Tragwerksplanung erfordern: Klären der Aufgabenstellung auch auf dem Gebiet der Tragwerksplanung</t>
  </si>
  <si>
    <t>e) Ortsbesichtigung</t>
  </si>
  <si>
    <t>f) Zusammenfassen, Erläutern und Dokumentieren der Ergebnisse</t>
  </si>
  <si>
    <t>a) Analysieren der Grundlagen</t>
  </si>
  <si>
    <t>b)  Abstimmen der Zielvorstellungen auf die öffentlich-rechtlichen Randbedingungen sowie Planungen Dritter</t>
  </si>
  <si>
    <t>Insbesondere Abstimmungen mit den Medienträgern zu deren Leitungsbeständen und Leitungsplanungen (siehe besondere Leistungen: koordinierte Leitungstrassenplanung)</t>
  </si>
  <si>
    <t>c) Untersuchen von Lösungsmöglichkeiten mit ihren Einflüssen auf bauliche und konstruktive Gestaltung, Zweckmäßigkeit, Wirtschaftlichkeit unter  Beachtung der Umweltverträglichkeit</t>
  </si>
  <si>
    <t>d) Beschaffen und Auswerten amtlicher Karten</t>
  </si>
  <si>
    <t>e) Erarbeiten eines Planungskonzepts einschließlich Untersuchung der alternativen Lösungsmöglichkeiten nach gleichen Anforderungen mit 
zeichnerischer Darstellung und Bewertung unter Einarbeitung der Beiträge anderer an der Planung fachlich Beteiligter</t>
  </si>
  <si>
    <t>g) Vorabstimmen mit Behörden und anderen an der Planung fachlich Beteiligten über die Genehmigungsfähigkeit, gegebenenfalls Mitwirken bei 
Verhandlungen über die Bezuschussung und Kostenbeteiligung</t>
  </si>
  <si>
    <t>j) Kostenschätzung, Vergleich mit den finanziellen Rahmenbedingungen</t>
  </si>
  <si>
    <t>k) Zusammenfassen, Erläutern und Dokumentieren der Ergebnisse</t>
  </si>
  <si>
    <t>a)  Erarbeiten des Entwurfs auf Grundlage der Vorplanung durch zeichnerische Darstellung im erforderlichen Umfang und Detaillierungsgrad unter Berücksichtigung aller fachspezifischen Anforderungen. Bereitstellen der Arbeitsergebnisse als Grundlage für die anderen an der Planung fachlich Beteiligten, sowie Integration und Koordination der Fachplanungen.</t>
  </si>
  <si>
    <t>b)  Erläuterungsbericht unter Verwendung der Beiträge anderer an der Planung fachlich Beteiligter</t>
  </si>
  <si>
    <t>c)  Fachspezifische Berechnungen, ausgenommen Berechnungen aus anderen Leistungsbildern</t>
  </si>
  <si>
    <t>d) Ermitteln und Begründen der zuwendungsfähigen Kosten, Mitwirken beim Aufstellen des Finanzierungsplans sowie Vorbereiten der Anträge auf Finanzierung</t>
  </si>
  <si>
    <t>e) Mitwirken beim Erläutern des vorläufigen Entwurfs gegenüber Dritten an bis zu 3 Terminen, Überarbeiten des vorläufigen Entwurfs auf Grund von 
Bedenken und Anregungen</t>
  </si>
  <si>
    <t>Kostenberechnung nach DIN 276, 3. Ebene gemäß den Anforderungen der StBauFR und der baufachlichen Prüfstellen.</t>
  </si>
  <si>
    <t>h) Ermitteln der wesentlichen Bauphasen unter Berücksichtigung der Verkehrslenkung und der Aufrechterhaltung des Betriebes während der Bauzeit</t>
  </si>
  <si>
    <t>i) Bauzeiten- und Kostenplan</t>
  </si>
  <si>
    <t>j) Zusammenfassen, Erläutern und Dokumentieren der Ergebnisse</t>
  </si>
  <si>
    <t>a) Erarbeiten der Ausführungsplanung auf Grundlage der Ergebnisse der Leistungsphasen 3 und 4 unter Berücksichtigung aller fachspezifischen 
Anforderungen und Verwendung der Beiträge anderer an der Planung fachlich Beteiligter bis zur ausführungsreifen Lösung</t>
  </si>
  <si>
    <t>inkl. Fortschreiben des Bauzeitenplans.</t>
  </si>
  <si>
    <t>unter Verwendung der Formblätter des Vergabehandbuch des Bundes (VHB) und Anwendung der vom AG zur Verfügung gestellten Vorlagen zu Lohn- und Stoffpreisgleitklauseln.</t>
  </si>
  <si>
    <t>b)  Prüfen und Werten der Angebote, Aufstellen eines Preisspiegels</t>
  </si>
  <si>
    <t xml:space="preserve">und Abgleich mit dem Zuwendungsbescheid/dem baufachlichen Prüfergebnis (ZBau). </t>
  </si>
  <si>
    <t xml:space="preserve">a) Aufsicht über die örtliche Bauüberwachung, Koordinierung der an der Objektüberwachung fachlich Beteiligten, einmaliges Prüfen von Plänen auf 
Übereinstimmung mit dem auszuführenden Objekt und Mitwirken bei deren Freigabe </t>
  </si>
  <si>
    <t>c) Veranlassen und Mitwirken beim Inverzugsetzen der ausführenden Unternehmen</t>
  </si>
  <si>
    <t>e) Abnahme von Bauleistungen, Leistungen und Lieferungen unter Mitwirkung der örtlichen Bauüberwachung und anderer an der Planung und 
Objektüberwachung fachlich Beteiligter, Feststellen von Mängeln, Fertigung einer Niederschrift über das Ergebnis der Abnahme</t>
  </si>
  <si>
    <t>f) Überwachen der Prüfungen der Funktionsfähigkeit der Anlagenteile und der Gesamtanlage</t>
  </si>
  <si>
    <t>g) Antrag auf behördliche Abnahmen und Teilnahme daran</t>
  </si>
  <si>
    <t>b)  Objektbegehung zur Mängelfeststellung vor Ablauf der Verjährungsfristen für Mängelansprüche gegenüber den ausführenden Unternehmen</t>
  </si>
  <si>
    <t>Besondere/zusätzliche Leistungen Verkehrsanlagen</t>
  </si>
  <si>
    <t>Aufwand</t>
  </si>
  <si>
    <t>Angebot AN</t>
  </si>
  <si>
    <t>Prüfen von Nachträgen</t>
  </si>
  <si>
    <t>psch. je NT</t>
  </si>
  <si>
    <t>Besondere/zusätzliche Leistungen Ingenieurbauwerke</t>
  </si>
  <si>
    <t>6.1 Fortschreibung des koordinierten Trassenplans</t>
  </si>
  <si>
    <t>Fortschreibung des unter 2.1 genannten Trassenplans und Koordinierung der Medienträger</t>
  </si>
  <si>
    <t>6.2 Integration Planung Dritter (Medienträger) in der Bauausschreibung</t>
  </si>
  <si>
    <t>Integration von Baubeschreibungen und Leistungsverzeichnissen Dritter (Medienträger) im Rahmen einer gemeinsamen Bauausschreibung.</t>
  </si>
  <si>
    <t xml:space="preserve">6.3 Baubegleitung Dritter </t>
  </si>
  <si>
    <t>Begleitung der vorlaufenden Leitungsarbeiten als Vertretung des Wegebaulasträgers: Überwachung Einhaltung Einbauregularien: Trassenplan, Einbautiefen, Verdichtung</t>
  </si>
  <si>
    <t>Anhang</t>
  </si>
  <si>
    <t>Leistungsbild:</t>
  </si>
  <si>
    <t>§ 47 Verkehrsanlagen HOAI</t>
  </si>
  <si>
    <t>anrechenbare Kosten:</t>
  </si>
  <si>
    <t>Honorarzone:</t>
  </si>
  <si>
    <t>III, Basissatz</t>
  </si>
  <si>
    <t>(Orientierung)</t>
  </si>
  <si>
    <t>Grundleisungen gem. HOAI</t>
  </si>
  <si>
    <t>Bewertung gem HOAI</t>
  </si>
  <si>
    <t>zu beauftragende Leistung</t>
  </si>
  <si>
    <t>Honorarangebot 
in Euro</t>
  </si>
  <si>
    <t>Leistungsphase 1</t>
  </si>
  <si>
    <t>Leistungsphase 2</t>
  </si>
  <si>
    <t>Leistungsphase 3</t>
  </si>
  <si>
    <t>Leistungsphase 4</t>
  </si>
  <si>
    <t>Leistungsphase 5</t>
  </si>
  <si>
    <t>Leistungsphase 6</t>
  </si>
  <si>
    <t>Leistungsphase 7</t>
  </si>
  <si>
    <t>Leistungsphase 8</t>
  </si>
  <si>
    <t>Leistungsphase 9</t>
  </si>
  <si>
    <t>Summe Leistungsphasen 1-9</t>
  </si>
  <si>
    <t>Zu-/Abschlag bei Abweichung von Grundhonorar nach HOAI</t>
  </si>
  <si>
    <t xml:space="preserve">(100% = kein Zu-/Abschlag, 
&lt;100% = Abschlag, 
&gt;100% = Zuschlag) </t>
  </si>
  <si>
    <t>%</t>
  </si>
  <si>
    <r>
      <t xml:space="preserve">Zwischensumme Grundleistungen
</t>
    </r>
    <r>
      <rPr>
        <sz val="9"/>
        <color theme="1"/>
        <rFont val="Arial"/>
        <family val="2"/>
      </rPr>
      <t>inkl. Zu-/Abschlag</t>
    </r>
  </si>
  <si>
    <t>Besondere/zusätzliche Leistungen</t>
  </si>
  <si>
    <t>Pauschalpreis 
in Euro</t>
  </si>
  <si>
    <t>8.1 Prüfen von Nachträgen</t>
  </si>
  <si>
    <t>8.2 Örtliche Bauüberwachung</t>
  </si>
  <si>
    <r>
      <t xml:space="preserve">Zwischensumme Grundleistungen und besondere/ zusätzliche Leistungen
</t>
    </r>
    <r>
      <rPr>
        <sz val="9"/>
        <color theme="1"/>
        <rFont val="Arial"/>
        <family val="2"/>
      </rPr>
      <t>inkl. Umbauzuschlag und Zu-/Abschlag</t>
    </r>
  </si>
  <si>
    <t>zzgl. Nebenkosten (pauschal in %)</t>
  </si>
  <si>
    <r>
      <t xml:space="preserve">Zwischensumme Grundleistungen und besondere/ zusätzliche Leistungen
</t>
    </r>
    <r>
      <rPr>
        <sz val="9"/>
        <color theme="1"/>
        <rFont val="Arial"/>
        <family val="2"/>
      </rPr>
      <t>inkl. Zu-/Abschlag und Nebenkosten</t>
    </r>
  </si>
  <si>
    <t>zzgl. Mehrwertsteuer in %</t>
  </si>
  <si>
    <t>Angebotssumme 
gesamt brutto</t>
  </si>
  <si>
    <t>Stundensätze netto*</t>
  </si>
  <si>
    <t>Auftragnehmer</t>
  </si>
  <si>
    <t>1 h</t>
  </si>
  <si>
    <t>Mitarbeiter</t>
  </si>
  <si>
    <t>techn. Zeichner/ sonstige Mitarbeiter</t>
  </si>
  <si>
    <t>*Die Stundensätze sind nachrichtlich anzugeben und werden bei der Wertung der Angebote nicht berücksichtigt</t>
  </si>
  <si>
    <t>§ 43 Ingenieurbauwerke HOAI</t>
  </si>
  <si>
    <t>6.1. Trassenplan fortschreiben</t>
  </si>
  <si>
    <t>6.2. Integration Planungen Dritter</t>
  </si>
  <si>
    <r>
      <t xml:space="preserve">Zwischensumme Grundleistungen und besondere/ zusätzliche Leistungen
</t>
    </r>
    <r>
      <rPr>
        <sz val="9"/>
        <color theme="1"/>
        <rFont val="Arial"/>
        <family val="2"/>
      </rPr>
      <t>inkl. Zu-/Abschlag</t>
    </r>
  </si>
  <si>
    <t>Anlage 4</t>
  </si>
  <si>
    <t>Leistungsverzeichnis Verkehrsanlagen</t>
  </si>
  <si>
    <t>Leistungsverzeichnis Ingenieurbauwerke Entwässerung</t>
  </si>
  <si>
    <t>Preisblatt zum Leistungsverzeichnis Verkehrsanlage</t>
  </si>
  <si>
    <t>Preisblatt zum Leistungsverzeichnis Ingenieurbauwerke Entwässerung</t>
  </si>
  <si>
    <r>
      <t xml:space="preserve">%-Satz auf Nettobau-kosten 
</t>
    </r>
    <r>
      <rPr>
        <sz val="8"/>
        <color theme="1"/>
        <rFont val="Calibri"/>
        <family val="2"/>
        <scheme val="minor"/>
      </rPr>
      <t>(Stand Kostenberechnung)</t>
    </r>
    <r>
      <rPr>
        <sz val="11"/>
        <color theme="1"/>
        <rFont val="Calibri"/>
        <family val="2"/>
        <scheme val="minor"/>
      </rPr>
      <t xml:space="preserve">
</t>
    </r>
  </si>
  <si>
    <t>8.2 örtliche Bauüberwachung</t>
  </si>
  <si>
    <t>[Prüfen von Nachträgen auf Erforderlichkeit, Darstellung des geänderten Bauablaufs, Darstellung der veränderten Kosten in Abgleich mit dem baufachlichen Prüfergebnis]</t>
  </si>
  <si>
    <r>
      <rPr>
        <sz val="11"/>
        <rFont val="Calibri"/>
        <family val="2"/>
        <scheme val="minor"/>
      </rPr>
      <t>Vorbereitung, Teilnahme und Nachbereitung einer Gremiensitzung (z.B. Bauausschuss) zum Ausschreibungsergebnis.</t>
    </r>
    <r>
      <rPr>
        <i/>
        <sz val="11"/>
        <color theme="4"/>
        <rFont val="Calibri"/>
        <family val="2"/>
        <scheme val="minor"/>
      </rPr>
      <t xml:space="preserve">
[Vor-Ort-Ergebnispräsentation durch den AN, Abendtermin]</t>
    </r>
  </si>
  <si>
    <t>7.1 Fachausschusssitzung</t>
  </si>
  <si>
    <t>6.1 Verkehrsführungsplan</t>
  </si>
  <si>
    <r>
      <rPr>
        <sz val="11"/>
        <color theme="1"/>
        <rFont val="Calibri"/>
        <family val="2"/>
        <scheme val="minor"/>
      </rPr>
      <t>Vorbereitung, Teilnahme und Nachbereitung einer Gremiensitzung (z.B. Bauausschuss) zur Genehmigungsplanung.</t>
    </r>
    <r>
      <rPr>
        <i/>
        <sz val="11"/>
        <color theme="4"/>
        <rFont val="Calibri"/>
        <family val="2"/>
        <scheme val="minor"/>
      </rPr>
      <t xml:space="preserve">
[Vor-Ort-Ergebnispräsentation durch den AN, Abendtermin]</t>
    </r>
  </si>
  <si>
    <t>4.1 Präsentation Fachausschuss</t>
  </si>
  <si>
    <t>psch. 
je Termin</t>
  </si>
  <si>
    <t xml:space="preserve">3.1 Teilnahme und Mitwirkung Öffentlichkeitsbeteiligung </t>
  </si>
  <si>
    <t>psch. 
je Visualisierung (optional)</t>
  </si>
  <si>
    <t>Gestalterische Darstellungen zur Visualisierung der Vorplanung für Bürgerinnen und Bürger im Rahmen des Beteiligungsverfahrens.</t>
  </si>
  <si>
    <t xml:space="preserve">2.2  Gestaltungsvisualisierung </t>
  </si>
  <si>
    <r>
      <rPr>
        <sz val="11"/>
        <color theme="1"/>
        <rFont val="Calibri"/>
        <family val="2"/>
        <scheme val="minor"/>
      </rPr>
      <t xml:space="preserve">Teilnahme und Mitwirkung an Veranstaltungen zur Öffentlichkeitsbeteiligung. </t>
    </r>
    <r>
      <rPr>
        <i/>
        <sz val="11"/>
        <color theme="4"/>
        <rFont val="Calibri"/>
        <family val="2"/>
        <scheme val="minor"/>
      </rPr>
      <t xml:space="preserve">
[Es wird von einer Vor-Ort-Veranstaltung im Rahmen der Entwurfsplanung zu Beginn der LPH 3 ausgegangen]</t>
    </r>
  </si>
  <si>
    <t>psch. (optional)</t>
  </si>
  <si>
    <t>psch. je Termin (optional)</t>
  </si>
  <si>
    <t>psch. 
je Termin (optional)</t>
  </si>
  <si>
    <t>2.1 Abstimmung mit Behörden</t>
  </si>
  <si>
    <t>2.2 Hydraulische Berechnung Regenwasser</t>
  </si>
  <si>
    <t>2.3. Entwässerungskonzept für B-Planung nach ARW1-RL</t>
  </si>
  <si>
    <t>Durchführung einer hydraulischen Berechnung für alle neuzuplanenden Bereiche</t>
  </si>
  <si>
    <t>Erstellung eines Entwässerungskonzepts falls die Aufstellung eines Bebauungsplans notwendig wird.</t>
  </si>
  <si>
    <t>2.1 Erstellung eines koordinierten Leitungstrassenplans</t>
  </si>
  <si>
    <t>Erstellen eines Lageplans zum vollständigen Leitungsbestand der Stadt, Stadtwerke und dritten Medienträgern inkl. der dafür erforderlichen Abstimmungen</t>
  </si>
  <si>
    <t>2.2 Gestaltungsvisualisierung</t>
  </si>
  <si>
    <t>6.3. Baubegleitung Dritter</t>
  </si>
  <si>
    <t>Kostenberechnung 3. Ebene der DIN 276 gemäß den Anforderungen der StBauFR 2026* und der baufachlichen Prüfstellen</t>
  </si>
  <si>
    <t>Neuordnung und Aufwertung des Bahnhofsumfeldes</t>
  </si>
  <si>
    <t>Einzelmaßnahme „Am Bahnhof (incl. Verlängerung in Richtung Am Eiderdeich)“</t>
  </si>
  <si>
    <t>Städtebauliche Gesamtmaßnahme „Innenstadt“ 	der Stadt Tönning</t>
  </si>
  <si>
    <t>Ausfüllhinweise: Bieterseitig sind lediglich die grün hinterlegten Felder auszufüllen. Änderungen oder Ergänzungen innerhalb des Preisblattes sind unzulässig und führen zum Ausschluss des Angebotes (§ 57 VgV).</t>
  </si>
  <si>
    <r>
      <rPr>
        <sz val="11"/>
        <color theme="1"/>
        <rFont val="Calibri"/>
        <family val="2"/>
        <scheme val="minor"/>
      </rPr>
      <t>Behördenabstimmung.</t>
    </r>
    <r>
      <rPr>
        <i/>
        <sz val="11"/>
        <color theme="4"/>
        <rFont val="Calibri"/>
        <family val="2"/>
        <scheme val="minor"/>
      </rPr>
      <t xml:space="preserve">
[Auf Grund des teilweise denkmalgeschützten Umfeldes ist mindestens eine Abstimmung mit der unteren Denkmalschutzbehörde notwendig]</t>
    </r>
  </si>
  <si>
    <t>[Im Rahmen der örtlichen Bauüberwachung sind die Leistungsanforderungen der HOAI zu beachten]</t>
  </si>
  <si>
    <t>bei der Erarbeitung der Entwurfsplanung sind die Anforderungen des Antrags Erschließungsanlage StBauFR SH 2026 (Stand Juli 2026)* zu beachten (Anlage 3 zum Vertrag)</t>
  </si>
  <si>
    <r>
      <rPr>
        <sz val="11"/>
        <rFont val="Calibri"/>
        <family val="2"/>
        <scheme val="minor"/>
      </rPr>
      <t>Detallierte Planung vom Bauphasen bei besonderen Anforderungen</t>
    </r>
    <r>
      <rPr>
        <i/>
        <sz val="11"/>
        <color theme="4"/>
        <rFont val="Calibri"/>
        <family val="2"/>
        <scheme val="minor"/>
      </rPr>
      <t xml:space="preserve">
[Die Lage der Maßnahme erfordert eine abgestimmte Verkehrsführungsplanung, die die Erreichbarkeit der Wohnhäuser sichert.]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</si>
</sst>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44" formatCode="_-* #,##0.00\ &quot;€&quot;_-;\-* #,##0.00\ &quot;€&quot;_-;_-* &quot;-&quot;??\ &quot;€&quot;_-;_-@_-"/>
    <numFmt numFmtId="164" formatCode="0.0%"/>
  </numFmts>
  <fonts count="27" x14ac:knownFonts="1">
    <font>
      <sz val="11"/>
      <color theme="1"/>
      <name val="Calibri"/>
      <family val="2"/>
      <scheme val="minor"/>
    </font>
    <font>
      <sz val="11"/>
      <color theme="1"/>
      <name val="Calibri"/>
      <family val="2"/>
      <scheme val="minor"/>
    </font>
    <font>
      <b/>
      <sz val="11"/>
      <color theme="1"/>
      <name val="Calibri"/>
      <family val="2"/>
      <scheme val="minor"/>
    </font>
    <font>
      <i/>
      <sz val="11"/>
      <color theme="4"/>
      <name val="Calibri"/>
      <family val="2"/>
      <scheme val="minor"/>
    </font>
    <font>
      <sz val="14"/>
      <color theme="1"/>
      <name val="Calibri"/>
      <family val="2"/>
      <scheme val="minor"/>
    </font>
    <font>
      <b/>
      <sz val="14"/>
      <color theme="1"/>
      <name val="Calibri"/>
      <family val="2"/>
      <scheme val="minor"/>
    </font>
    <font>
      <i/>
      <sz val="11"/>
      <color rgb="FFFF0000"/>
      <name val="Calibri"/>
      <family val="2"/>
      <scheme val="minor"/>
    </font>
    <font>
      <sz val="11"/>
      <color theme="1"/>
      <name val="Arial"/>
      <family val="2"/>
    </font>
    <font>
      <b/>
      <sz val="12"/>
      <color theme="1"/>
      <name val="Arial"/>
      <family val="2"/>
    </font>
    <font>
      <sz val="9"/>
      <color theme="1"/>
      <name val="Arial"/>
      <family val="2"/>
    </font>
    <font>
      <sz val="11"/>
      <name val="Calibri"/>
      <family val="2"/>
      <scheme val="minor"/>
    </font>
    <font>
      <sz val="11"/>
      <color rgb="FF000000"/>
      <name val="Calibri"/>
      <family val="2"/>
      <scheme val="minor"/>
    </font>
    <font>
      <i/>
      <sz val="11"/>
      <color rgb="FF4472C4"/>
      <name val="Calibri"/>
      <family val="2"/>
      <scheme val="minor"/>
    </font>
    <font>
      <b/>
      <sz val="11"/>
      <color rgb="FF000000"/>
      <name val="Calibri"/>
      <family val="2"/>
      <scheme val="minor"/>
    </font>
    <font>
      <i/>
      <sz val="11"/>
      <color rgb="FF0070C0"/>
      <name val="Calibri"/>
      <family val="2"/>
      <scheme val="minor"/>
    </font>
    <font>
      <b/>
      <sz val="14"/>
      <color rgb="FF000000"/>
      <name val="Calibri"/>
      <family val="2"/>
      <scheme val="minor"/>
    </font>
    <font>
      <b/>
      <sz val="14"/>
      <color theme="1"/>
      <name val="Arial"/>
      <family val="2"/>
    </font>
    <font>
      <b/>
      <sz val="11"/>
      <color theme="1"/>
      <name val="Arial"/>
      <family val="2"/>
    </font>
    <font>
      <sz val="11"/>
      <color theme="1"/>
      <name val="Arial"/>
      <family val="2"/>
    </font>
    <font>
      <i/>
      <sz val="9"/>
      <color theme="1"/>
      <name val="Arial"/>
      <family val="2"/>
    </font>
    <font>
      <sz val="9"/>
      <color theme="1"/>
      <name val="Calibri"/>
      <family val="2"/>
      <scheme val="minor"/>
    </font>
    <font>
      <sz val="14"/>
      <name val="Calibri"/>
      <family val="2"/>
      <scheme val="minor"/>
    </font>
    <font>
      <b/>
      <sz val="11"/>
      <name val="Calibri"/>
      <family val="2"/>
      <scheme val="minor"/>
    </font>
    <font>
      <b/>
      <sz val="12"/>
      <color theme="9"/>
      <name val="Arial"/>
      <family val="2"/>
    </font>
    <font>
      <sz val="8"/>
      <color theme="1"/>
      <name val="Calibri"/>
      <family val="2"/>
      <scheme val="minor"/>
    </font>
    <font>
      <b/>
      <sz val="14"/>
      <name val="Calibri"/>
      <family val="2"/>
      <scheme val="minor"/>
    </font>
    <font>
      <u/>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D9D9D9"/>
        <bgColor indexed="64"/>
      </patternFill>
    </fill>
    <fill>
      <patternFill patternType="solid">
        <fgColor theme="0"/>
        <bgColor indexed="64"/>
      </patternFill>
    </fill>
  </fills>
  <borders count="46">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ck">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indexed="64"/>
      </left>
      <right style="medium">
        <color indexed="64"/>
      </right>
      <top/>
      <bottom style="medium">
        <color indexed="64"/>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medium">
        <color auto="1"/>
      </left>
      <right style="thin">
        <color auto="1"/>
      </right>
      <top style="medium">
        <color auto="1"/>
      </top>
      <bottom style="medium">
        <color indexed="64"/>
      </bottom>
      <diagonal/>
    </border>
    <border>
      <left style="medium">
        <color auto="1"/>
      </left>
      <right style="thin">
        <color auto="1"/>
      </right>
      <top style="medium">
        <color auto="1"/>
      </top>
      <bottom/>
      <diagonal/>
    </border>
    <border>
      <left style="medium">
        <color auto="1"/>
      </left>
      <right style="medium">
        <color indexed="64"/>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260">
    <xf numFmtId="0" fontId="0" fillId="0" borderId="0" xfId="0"/>
    <xf numFmtId="0" fontId="0" fillId="0" borderId="2" xfId="0" applyBorder="1"/>
    <xf numFmtId="0" fontId="0" fillId="0" borderId="7" xfId="0" applyBorder="1"/>
    <xf numFmtId="0" fontId="0" fillId="0" borderId="13" xfId="0" applyBorder="1"/>
    <xf numFmtId="0" fontId="0" fillId="0" borderId="14" xfId="0" applyBorder="1"/>
    <xf numFmtId="0" fontId="0" fillId="2" borderId="4" xfId="0" applyFill="1" applyBorder="1" applyAlignment="1">
      <alignment wrapText="1"/>
    </xf>
    <xf numFmtId="10" fontId="0" fillId="0" borderId="13" xfId="1" applyNumberFormat="1" applyFont="1" applyBorder="1"/>
    <xf numFmtId="0" fontId="2" fillId="0" borderId="0" xfId="0" applyFont="1"/>
    <xf numFmtId="0" fontId="2" fillId="0" borderId="18" xfId="0" applyFont="1" applyBorder="1"/>
    <xf numFmtId="0" fontId="0" fillId="0" borderId="19" xfId="0" applyBorder="1"/>
    <xf numFmtId="0" fontId="0" fillId="0" borderId="20" xfId="0" applyBorder="1"/>
    <xf numFmtId="0" fontId="0" fillId="0" borderId="22" xfId="0" applyBorder="1"/>
    <xf numFmtId="0" fontId="0" fillId="2" borderId="2" xfId="0" applyFill="1" applyBorder="1"/>
    <xf numFmtId="0" fontId="0" fillId="2" borderId="7" xfId="0" applyFill="1" applyBorder="1"/>
    <xf numFmtId="0" fontId="4" fillId="0" borderId="0" xfId="0" applyFont="1"/>
    <xf numFmtId="0" fontId="0" fillId="2" borderId="10" xfId="0" applyFill="1" applyBorder="1"/>
    <xf numFmtId="10" fontId="0" fillId="2" borderId="11" xfId="1" applyNumberFormat="1" applyFont="1" applyFill="1" applyBorder="1" applyAlignment="1">
      <alignment horizontal="right"/>
    </xf>
    <xf numFmtId="10" fontId="0" fillId="2" borderId="11" xfId="1" applyNumberFormat="1" applyFont="1" applyFill="1" applyBorder="1"/>
    <xf numFmtId="10" fontId="0" fillId="0" borderId="14" xfId="0" applyNumberFormat="1" applyBorder="1"/>
    <xf numFmtId="0" fontId="0" fillId="2" borderId="0" xfId="0" applyFill="1"/>
    <xf numFmtId="10" fontId="0" fillId="2" borderId="0" xfId="1" applyNumberFormat="1" applyFont="1" applyFill="1" applyBorder="1"/>
    <xf numFmtId="0" fontId="7" fillId="0" borderId="0" xfId="0" applyFont="1"/>
    <xf numFmtId="0" fontId="7" fillId="0" borderId="0" xfId="0" applyFont="1" applyAlignment="1">
      <alignment horizontal="left"/>
    </xf>
    <xf numFmtId="0" fontId="7" fillId="2" borderId="3" xfId="0" applyFont="1" applyFill="1" applyBorder="1" applyAlignment="1">
      <alignment wrapText="1"/>
    </xf>
    <xf numFmtId="0" fontId="7" fillId="0" borderId="18" xfId="0" applyFont="1" applyBorder="1" applyAlignment="1">
      <alignment horizontal="left" wrapText="1"/>
    </xf>
    <xf numFmtId="0" fontId="7" fillId="2" borderId="1" xfId="0" applyFont="1" applyFill="1" applyBorder="1" applyAlignment="1">
      <alignment horizontal="left"/>
    </xf>
    <xf numFmtId="0" fontId="10" fillId="0" borderId="0" xfId="0" applyFont="1"/>
    <xf numFmtId="0" fontId="11" fillId="5" borderId="1" xfId="0" applyFont="1" applyFill="1" applyBorder="1" applyAlignment="1">
      <alignment horizontal="left" vertical="center" wrapText="1"/>
    </xf>
    <xf numFmtId="0" fontId="13" fillId="0" borderId="1" xfId="0" applyFont="1" applyBorder="1" applyAlignment="1">
      <alignment horizontal="left" vertical="center"/>
    </xf>
    <xf numFmtId="0" fontId="11" fillId="0" borderId="2" xfId="0" applyFont="1" applyBorder="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5" borderId="4" xfId="0" applyFont="1" applyFill="1" applyBorder="1" applyAlignment="1">
      <alignment horizontal="left" vertical="center" wrapText="1"/>
    </xf>
    <xf numFmtId="0" fontId="0" fillId="0" borderId="6" xfId="0" applyBorder="1"/>
    <xf numFmtId="0" fontId="13" fillId="0" borderId="6" xfId="0" applyFont="1" applyBorder="1" applyAlignment="1">
      <alignment horizontal="left" vertical="center"/>
    </xf>
    <xf numFmtId="0" fontId="13" fillId="0" borderId="30" xfId="0" applyFont="1" applyBorder="1" applyAlignment="1">
      <alignment horizontal="left" vertical="center"/>
    </xf>
    <xf numFmtId="0" fontId="0" fillId="0" borderId="22" xfId="0" applyBorder="1" applyAlignment="1">
      <alignment horizontal="left" vertical="center"/>
    </xf>
    <xf numFmtId="0" fontId="11" fillId="0" borderId="22" xfId="0" applyFont="1" applyBorder="1" applyAlignment="1">
      <alignment horizontal="left" vertical="center"/>
    </xf>
    <xf numFmtId="0" fontId="12" fillId="0" borderId="6" xfId="0" applyFont="1" applyBorder="1" applyAlignment="1">
      <alignment horizontal="left" vertical="center"/>
    </xf>
    <xf numFmtId="0" fontId="11" fillId="0" borderId="0" xfId="0" applyFont="1" applyAlignment="1">
      <alignment horizontal="left" vertical="center"/>
    </xf>
    <xf numFmtId="0" fontId="0" fillId="0" borderId="6" xfId="0" applyBorder="1" applyAlignment="1">
      <alignment wrapText="1"/>
    </xf>
    <xf numFmtId="0" fontId="11" fillId="0" borderId="6" xfId="0" applyFont="1" applyBorder="1" applyAlignment="1">
      <alignment horizontal="left" vertical="center" wrapText="1"/>
    </xf>
    <xf numFmtId="0" fontId="11" fillId="0" borderId="26" xfId="0" applyFont="1" applyBorder="1" applyAlignment="1">
      <alignment horizontal="left" vertical="center"/>
    </xf>
    <xf numFmtId="0" fontId="14" fillId="0" borderId="6" xfId="0" applyFont="1" applyBorder="1" applyAlignment="1">
      <alignment horizontal="left" vertical="center" wrapText="1"/>
    </xf>
    <xf numFmtId="0" fontId="12" fillId="0" borderId="6" xfId="0" applyFont="1" applyBorder="1" applyAlignment="1">
      <alignment horizontal="left" vertical="center" wrapText="1"/>
    </xf>
    <xf numFmtId="0" fontId="6" fillId="0" borderId="6" xfId="0" applyFont="1" applyBorder="1" applyAlignment="1">
      <alignment horizontal="left" vertical="center" wrapText="1"/>
    </xf>
    <xf numFmtId="0" fontId="11" fillId="0" borderId="36" xfId="0" applyFont="1" applyBorder="1" applyAlignment="1">
      <alignment horizontal="left" vertical="center"/>
    </xf>
    <xf numFmtId="0" fontId="11" fillId="5" borderId="4" xfId="0" applyFont="1" applyFill="1" applyBorder="1" applyAlignment="1">
      <alignment horizontal="left" vertical="center"/>
    </xf>
    <xf numFmtId="0" fontId="15" fillId="0" borderId="32" xfId="0" applyFont="1" applyBorder="1" applyAlignment="1">
      <alignment horizontal="left" vertical="center"/>
    </xf>
    <xf numFmtId="0" fontId="11" fillId="0" borderId="32" xfId="0" applyFont="1" applyBorder="1" applyAlignment="1">
      <alignment horizontal="left" vertical="center"/>
    </xf>
    <xf numFmtId="10" fontId="11" fillId="0" borderId="3" xfId="0" applyNumberFormat="1" applyFont="1" applyBorder="1" applyAlignment="1">
      <alignment horizontal="center" vertical="center"/>
    </xf>
    <xf numFmtId="10" fontId="11" fillId="0" borderId="5" xfId="0" applyNumberFormat="1" applyFont="1" applyBorder="1" applyAlignment="1">
      <alignment horizontal="center" vertical="center"/>
    </xf>
    <xf numFmtId="0" fontId="0" fillId="0" borderId="0" xfId="0" applyAlignment="1">
      <alignment horizontal="center"/>
    </xf>
    <xf numFmtId="0" fontId="0" fillId="0" borderId="0" xfId="0" applyAlignment="1">
      <alignment horizontal="left" vertical="center" wrapText="1"/>
    </xf>
    <xf numFmtId="0" fontId="11" fillId="0" borderId="3" xfId="0" applyFont="1" applyBorder="1" applyAlignment="1">
      <alignment horizontal="center" vertical="center"/>
    </xf>
    <xf numFmtId="0" fontId="11" fillId="0" borderId="8" xfId="0" applyFont="1" applyBorder="1" applyAlignment="1">
      <alignment horizontal="center" vertical="center"/>
    </xf>
    <xf numFmtId="10" fontId="13" fillId="0" borderId="8" xfId="0" applyNumberFormat="1" applyFont="1" applyBorder="1" applyAlignment="1">
      <alignment horizontal="center" vertical="center"/>
    </xf>
    <xf numFmtId="0" fontId="11" fillId="0" borderId="31" xfId="0" applyFont="1" applyBorder="1" applyAlignment="1">
      <alignment horizontal="center" vertical="center"/>
    </xf>
    <xf numFmtId="10" fontId="0" fillId="0" borderId="5" xfId="0" applyNumberFormat="1" applyBorder="1" applyAlignment="1">
      <alignment horizontal="center" vertical="center"/>
    </xf>
    <xf numFmtId="0" fontId="0" fillId="0" borderId="8" xfId="0" applyBorder="1" applyAlignment="1">
      <alignment horizontal="center"/>
    </xf>
    <xf numFmtId="0" fontId="11" fillId="0" borderId="7" xfId="0" applyFont="1" applyBorder="1" applyAlignment="1">
      <alignment horizontal="center" vertical="center"/>
    </xf>
    <xf numFmtId="10" fontId="11" fillId="0" borderId="8" xfId="0" applyNumberFormat="1" applyFont="1" applyBorder="1" applyAlignment="1">
      <alignment horizontal="center" vertical="center"/>
    </xf>
    <xf numFmtId="0" fontId="0" fillId="0" borderId="0" xfId="0" applyAlignment="1">
      <alignment horizontal="center" vertical="center" wrapText="1"/>
    </xf>
    <xf numFmtId="10" fontId="11" fillId="0" borderId="21" xfId="0" applyNumberFormat="1" applyFont="1" applyBorder="1" applyAlignment="1">
      <alignment horizontal="center" vertical="center"/>
    </xf>
    <xf numFmtId="0" fontId="11" fillId="0" borderId="21" xfId="0" applyFont="1" applyBorder="1" applyAlignment="1">
      <alignment horizontal="left" vertical="center"/>
    </xf>
    <xf numFmtId="0" fontId="11" fillId="0" borderId="4" xfId="0" applyFont="1" applyBorder="1" applyAlignment="1">
      <alignment horizontal="left" vertical="center"/>
    </xf>
    <xf numFmtId="0" fontId="11" fillId="0" borderId="36" xfId="0" applyFont="1" applyBorder="1" applyAlignment="1">
      <alignment horizontal="center" vertical="center"/>
    </xf>
    <xf numFmtId="10" fontId="11" fillId="0" borderId="2" xfId="0" applyNumberFormat="1" applyFont="1" applyBorder="1" applyAlignment="1">
      <alignment horizontal="center" vertical="center"/>
    </xf>
    <xf numFmtId="0" fontId="0" fillId="0" borderId="2" xfId="0" applyBorder="1" applyAlignment="1">
      <alignment horizontal="center"/>
    </xf>
    <xf numFmtId="0" fontId="0" fillId="0" borderId="7" xfId="0" applyBorder="1" applyAlignment="1">
      <alignment horizontal="center"/>
    </xf>
    <xf numFmtId="0" fontId="11" fillId="0" borderId="26" xfId="0" applyFont="1" applyBorder="1" applyAlignment="1">
      <alignment horizontal="center" vertical="center"/>
    </xf>
    <xf numFmtId="10" fontId="11" fillId="0" borderId="0" xfId="0" applyNumberFormat="1" applyFont="1" applyAlignment="1">
      <alignment horizontal="center" vertical="center"/>
    </xf>
    <xf numFmtId="10" fontId="13" fillId="0" borderId="7" xfId="0" applyNumberFormat="1" applyFont="1" applyBorder="1" applyAlignment="1">
      <alignment horizontal="center" vertical="center"/>
    </xf>
    <xf numFmtId="10" fontId="0" fillId="0" borderId="0" xfId="0" applyNumberFormat="1" applyAlignment="1">
      <alignment horizontal="center" vertical="center"/>
    </xf>
    <xf numFmtId="10" fontId="15" fillId="0" borderId="32" xfId="0" applyNumberFormat="1" applyFont="1" applyBorder="1" applyAlignment="1">
      <alignment horizontal="center" vertical="center"/>
    </xf>
    <xf numFmtId="0" fontId="16" fillId="0" borderId="0" xfId="0" applyFont="1"/>
    <xf numFmtId="0" fontId="17" fillId="0" borderId="0" xfId="0" applyFont="1"/>
    <xf numFmtId="0" fontId="18" fillId="0" borderId="0" xfId="0" applyFont="1"/>
    <xf numFmtId="0" fontId="17" fillId="0" borderId="0" xfId="0" applyFont="1" applyAlignment="1">
      <alignment wrapText="1"/>
    </xf>
    <xf numFmtId="0" fontId="17" fillId="0" borderId="6" xfId="0" applyFont="1" applyBorder="1" applyAlignment="1">
      <alignment wrapText="1"/>
    </xf>
    <xf numFmtId="0" fontId="19" fillId="0" borderId="0" xfId="0" applyFont="1"/>
    <xf numFmtId="10" fontId="0" fillId="0" borderId="0" xfId="1" applyNumberFormat="1" applyFont="1" applyBorder="1"/>
    <xf numFmtId="0" fontId="7" fillId="0" borderId="1" xfId="0" applyFont="1" applyBorder="1" applyAlignment="1">
      <alignment horizontal="left" wrapText="1"/>
    </xf>
    <xf numFmtId="0" fontId="7" fillId="0" borderId="2" xfId="0" applyFont="1" applyBorder="1" applyAlignment="1">
      <alignment horizontal="left" wrapText="1"/>
    </xf>
    <xf numFmtId="0" fontId="7" fillId="4" borderId="34" xfId="0" applyFont="1" applyFill="1" applyBorder="1" applyAlignment="1">
      <alignment horizontal="right" vertical="center"/>
    </xf>
    <xf numFmtId="0" fontId="7" fillId="4" borderId="40" xfId="0" applyFont="1" applyFill="1" applyBorder="1" applyAlignment="1">
      <alignment horizontal="right" vertical="center"/>
    </xf>
    <xf numFmtId="0" fontId="13" fillId="0" borderId="2" xfId="0" applyFont="1" applyBorder="1" applyAlignment="1">
      <alignment vertical="center"/>
    </xf>
    <xf numFmtId="10" fontId="11" fillId="0" borderId="2" xfId="0" applyNumberFormat="1" applyFont="1" applyBorder="1" applyAlignment="1">
      <alignment vertical="center"/>
    </xf>
    <xf numFmtId="10" fontId="13" fillId="0" borderId="43" xfId="0" applyNumberFormat="1" applyFont="1" applyBorder="1" applyAlignment="1">
      <alignment horizontal="center" vertical="center"/>
    </xf>
    <xf numFmtId="0" fontId="11" fillId="0" borderId="2" xfId="0" applyFont="1" applyBorder="1" applyAlignment="1">
      <alignment horizontal="center" vertical="center"/>
    </xf>
    <xf numFmtId="0" fontId="8" fillId="0" borderId="0" xfId="0" applyFont="1"/>
    <xf numFmtId="0" fontId="20" fillId="0" borderId="0" xfId="0" applyFont="1"/>
    <xf numFmtId="6" fontId="7" fillId="0" borderId="0" xfId="2" applyNumberFormat="1" applyFont="1" applyFill="1" applyAlignment="1">
      <alignment horizontal="left"/>
    </xf>
    <xf numFmtId="0" fontId="3" fillId="0" borderId="12" xfId="0" applyFont="1" applyBorder="1" applyAlignment="1">
      <alignment vertical="top" wrapText="1"/>
    </xf>
    <xf numFmtId="0" fontId="7" fillId="2" borderId="1" xfId="0" applyFont="1" applyFill="1" applyBorder="1"/>
    <xf numFmtId="0" fontId="7" fillId="2" borderId="2" xfId="0" applyFont="1" applyFill="1" applyBorder="1"/>
    <xf numFmtId="0" fontId="7" fillId="2" borderId="2" xfId="0" applyFont="1" applyFill="1" applyBorder="1" applyAlignment="1">
      <alignment wrapText="1"/>
    </xf>
    <xf numFmtId="0" fontId="7" fillId="0" borderId="22" xfId="0" applyFont="1" applyBorder="1"/>
    <xf numFmtId="0" fontId="7" fillId="2" borderId="1" xfId="0" applyFont="1" applyFill="1" applyBorder="1" applyAlignment="1">
      <alignment wrapText="1"/>
    </xf>
    <xf numFmtId="0" fontId="7" fillId="3" borderId="15" xfId="0" applyFont="1" applyFill="1" applyBorder="1" applyAlignment="1">
      <alignment horizontal="left"/>
    </xf>
    <xf numFmtId="0" fontId="7" fillId="0" borderId="16" xfId="0" applyFont="1" applyBorder="1" applyAlignment="1">
      <alignment horizontal="right"/>
    </xf>
    <xf numFmtId="10" fontId="7" fillId="0" borderId="17" xfId="1" applyNumberFormat="1" applyFont="1" applyBorder="1"/>
    <xf numFmtId="9" fontId="7" fillId="0" borderId="22" xfId="1" applyFont="1" applyBorder="1"/>
    <xf numFmtId="10" fontId="7" fillId="0" borderId="28" xfId="0" applyNumberFormat="1" applyFont="1" applyBorder="1"/>
    <xf numFmtId="0" fontId="8" fillId="4" borderId="33" xfId="0" applyFont="1" applyFill="1" applyBorder="1" applyAlignment="1">
      <alignment vertical="center"/>
    </xf>
    <xf numFmtId="0" fontId="7" fillId="3" borderId="23" xfId="0" applyFont="1" applyFill="1" applyBorder="1" applyAlignment="1">
      <alignment horizontal="left"/>
    </xf>
    <xf numFmtId="0" fontId="7" fillId="0" borderId="24" xfId="0" applyFont="1" applyBorder="1" applyAlignment="1">
      <alignment horizontal="right"/>
    </xf>
    <xf numFmtId="9" fontId="7" fillId="0" borderId="25" xfId="1" applyFont="1" applyBorder="1"/>
    <xf numFmtId="10" fontId="7" fillId="0" borderId="29" xfId="1" applyNumberFormat="1" applyFont="1" applyBorder="1"/>
    <xf numFmtId="0" fontId="8" fillId="4" borderId="34" xfId="0" applyFont="1" applyFill="1" applyBorder="1" applyAlignment="1">
      <alignment vertical="center"/>
    </xf>
    <xf numFmtId="0" fontId="7" fillId="0" borderId="0" xfId="0" applyFont="1" applyAlignment="1">
      <alignment horizontal="left" wrapText="1"/>
    </xf>
    <xf numFmtId="0" fontId="7" fillId="0" borderId="26" xfId="0" applyFont="1" applyBorder="1"/>
    <xf numFmtId="0" fontId="7" fillId="0" borderId="19" xfId="0" applyFont="1" applyBorder="1"/>
    <xf numFmtId="0" fontId="7" fillId="0" borderId="27" xfId="0" applyFont="1" applyBorder="1"/>
    <xf numFmtId="0" fontId="8" fillId="4" borderId="40" xfId="0" applyFont="1" applyFill="1" applyBorder="1" applyAlignment="1">
      <alignment vertical="center"/>
    </xf>
    <xf numFmtId="0" fontId="7" fillId="0" borderId="20" xfId="0" applyFont="1" applyBorder="1"/>
    <xf numFmtId="0" fontId="7" fillId="0" borderId="2" xfId="0" applyFont="1" applyBorder="1"/>
    <xf numFmtId="0" fontId="7" fillId="0" borderId="3" xfId="0" applyFont="1" applyBorder="1"/>
    <xf numFmtId="0" fontId="9" fillId="0" borderId="4" xfId="0" applyFont="1" applyBorder="1" applyAlignment="1">
      <alignment wrapText="1"/>
    </xf>
    <xf numFmtId="0" fontId="7" fillId="0" borderId="35" xfId="0" applyFont="1" applyBorder="1"/>
    <xf numFmtId="0" fontId="7" fillId="0" borderId="4" xfId="0" applyFont="1" applyBorder="1"/>
    <xf numFmtId="0" fontId="7" fillId="0" borderId="31" xfId="0" applyFont="1" applyBorder="1"/>
    <xf numFmtId="0" fontId="7" fillId="0" borderId="41" xfId="0" applyFont="1" applyBorder="1"/>
    <xf numFmtId="0" fontId="7" fillId="2" borderId="3" xfId="0" applyFont="1" applyFill="1" applyBorder="1"/>
    <xf numFmtId="0" fontId="7" fillId="3" borderId="16" xfId="0" applyFont="1" applyFill="1" applyBorder="1"/>
    <xf numFmtId="0" fontId="7" fillId="3" borderId="17" xfId="0" applyFont="1" applyFill="1" applyBorder="1"/>
    <xf numFmtId="0" fontId="7" fillId="3" borderId="15" xfId="0" applyFont="1" applyFill="1" applyBorder="1"/>
    <xf numFmtId="0" fontId="8" fillId="3" borderId="17" xfId="0" applyFont="1" applyFill="1" applyBorder="1" applyAlignment="1">
      <alignment vertical="center"/>
    </xf>
    <xf numFmtId="0" fontId="7" fillId="0" borderId="15" xfId="0" applyFont="1" applyBorder="1" applyAlignment="1">
      <alignment horizontal="left" wrapText="1" indent="1"/>
    </xf>
    <xf numFmtId="0" fontId="7" fillId="0" borderId="16" xfId="0" applyFont="1" applyBorder="1"/>
    <xf numFmtId="0" fontId="7" fillId="0" borderId="17" xfId="0" applyFont="1" applyBorder="1" applyAlignment="1">
      <alignment horizontal="right"/>
    </xf>
    <xf numFmtId="0" fontId="7" fillId="0" borderId="28" xfId="0" applyFont="1" applyBorder="1"/>
    <xf numFmtId="0" fontId="7" fillId="0" borderId="9" xfId="0" applyFont="1" applyBorder="1" applyAlignment="1">
      <alignment horizontal="left" wrapText="1" indent="1"/>
    </xf>
    <xf numFmtId="0" fontId="7" fillId="0" borderId="7" xfId="0" applyFont="1" applyBorder="1"/>
    <xf numFmtId="0" fontId="7" fillId="0" borderId="37" xfId="0" applyFont="1" applyBorder="1"/>
    <xf numFmtId="0" fontId="8" fillId="4" borderId="38" xfId="0" applyFont="1" applyFill="1" applyBorder="1" applyAlignment="1">
      <alignment vertical="center"/>
    </xf>
    <xf numFmtId="0" fontId="7" fillId="0" borderId="23" xfId="0" applyFont="1" applyBorder="1"/>
    <xf numFmtId="0" fontId="7" fillId="0" borderId="29" xfId="0" applyFont="1" applyBorder="1"/>
    <xf numFmtId="0" fontId="7" fillId="0" borderId="42" xfId="0" applyFont="1" applyBorder="1"/>
    <xf numFmtId="0" fontId="7" fillId="0" borderId="2" xfId="0" applyFont="1" applyBorder="1" applyAlignment="1">
      <alignment wrapText="1"/>
    </xf>
    <xf numFmtId="0" fontId="8" fillId="0" borderId="0" xfId="0" applyFont="1" applyAlignment="1">
      <alignment vertical="center"/>
    </xf>
    <xf numFmtId="0" fontId="7" fillId="0" borderId="30" xfId="0" applyFont="1" applyBorder="1"/>
    <xf numFmtId="9" fontId="7" fillId="0" borderId="31" xfId="0" applyNumberFormat="1" applyFont="1" applyBorder="1"/>
    <xf numFmtId="0" fontId="8" fillId="4" borderId="39" xfId="0" applyFont="1" applyFill="1" applyBorder="1" applyAlignment="1">
      <alignment vertical="center"/>
    </xf>
    <xf numFmtId="0" fontId="7" fillId="0" borderId="8" xfId="0" applyFont="1" applyBorder="1"/>
    <xf numFmtId="0" fontId="7" fillId="2" borderId="18" xfId="0" applyFont="1" applyFill="1" applyBorder="1"/>
    <xf numFmtId="0" fontId="7" fillId="2" borderId="19" xfId="0" applyFont="1" applyFill="1" applyBorder="1"/>
    <xf numFmtId="0" fontId="7" fillId="2" borderId="20" xfId="0" applyFont="1" applyFill="1" applyBorder="1"/>
    <xf numFmtId="0" fontId="7" fillId="0" borderId="15" xfId="0" applyFont="1" applyBorder="1"/>
    <xf numFmtId="0" fontId="7" fillId="0" borderId="17" xfId="0" applyFont="1" applyBorder="1"/>
    <xf numFmtId="0" fontId="7" fillId="0" borderId="24" xfId="0" applyFont="1" applyBorder="1"/>
    <xf numFmtId="0" fontId="7" fillId="0" borderId="25" xfId="0" applyFont="1" applyBorder="1"/>
    <xf numFmtId="0" fontId="7" fillId="0" borderId="0" xfId="0" applyFont="1" applyAlignment="1">
      <alignment wrapText="1"/>
    </xf>
    <xf numFmtId="6" fontId="7" fillId="0" borderId="0" xfId="0" applyNumberFormat="1" applyFont="1"/>
    <xf numFmtId="0" fontId="21" fillId="0" borderId="0" xfId="0" applyFont="1"/>
    <xf numFmtId="0" fontId="22" fillId="0" borderId="0" xfId="0" applyFont="1"/>
    <xf numFmtId="0" fontId="2" fillId="0" borderId="1" xfId="0" applyFont="1" applyBorder="1"/>
    <xf numFmtId="0" fontId="0" fillId="0" borderId="3" xfId="0" applyBorder="1"/>
    <xf numFmtId="0" fontId="0" fillId="0" borderId="21" xfId="0" applyBorder="1"/>
    <xf numFmtId="0" fontId="0" fillId="2" borderId="9" xfId="0" applyFill="1" applyBorder="1" applyAlignment="1">
      <alignment wrapText="1"/>
    </xf>
    <xf numFmtId="0" fontId="0" fillId="0" borderId="10" xfId="0" applyBorder="1"/>
    <xf numFmtId="10" fontId="0" fillId="0" borderId="11" xfId="1" applyNumberFormat="1" applyFont="1" applyBorder="1"/>
    <xf numFmtId="0" fontId="0" fillId="0" borderId="12" xfId="0" applyBorder="1"/>
    <xf numFmtId="9" fontId="0" fillId="0" borderId="14" xfId="1" applyFont="1" applyBorder="1"/>
    <xf numFmtId="0" fontId="0" fillId="0" borderId="45" xfId="0" applyBorder="1"/>
    <xf numFmtId="10" fontId="0" fillId="0" borderId="22" xfId="0" applyNumberFormat="1" applyBorder="1"/>
    <xf numFmtId="0" fontId="3" fillId="0" borderId="12" xfId="0" applyFont="1" applyBorder="1" applyAlignment="1">
      <alignment wrapText="1"/>
    </xf>
    <xf numFmtId="0" fontId="0" fillId="0" borderId="4" xfId="0" applyBorder="1" applyAlignment="1">
      <alignment wrapText="1"/>
    </xf>
    <xf numFmtId="10" fontId="0" fillId="0" borderId="5" xfId="1" applyNumberFormat="1" applyFont="1" applyBorder="1"/>
    <xf numFmtId="0" fontId="0" fillId="0" borderId="0" xfId="0" applyAlignment="1">
      <alignment wrapText="1"/>
    </xf>
    <xf numFmtId="10" fontId="0" fillId="0" borderId="5" xfId="0" applyNumberFormat="1" applyBorder="1"/>
    <xf numFmtId="0" fontId="3" fillId="0" borderId="12" xfId="0" applyFont="1" applyBorder="1"/>
    <xf numFmtId="0" fontId="3" fillId="0" borderId="4" xfId="0" applyFont="1" applyBorder="1" applyAlignment="1">
      <alignment wrapText="1"/>
    </xf>
    <xf numFmtId="0" fontId="0" fillId="0" borderId="12" xfId="0" applyBorder="1" applyAlignment="1">
      <alignment wrapText="1"/>
    </xf>
    <xf numFmtId="0" fontId="6" fillId="0" borderId="12" xfId="0" applyFont="1" applyBorder="1" applyAlignment="1">
      <alignment wrapText="1"/>
    </xf>
    <xf numFmtId="9" fontId="0" fillId="0" borderId="13" xfId="1" applyFont="1" applyBorder="1"/>
    <xf numFmtId="9" fontId="0" fillId="0" borderId="45" xfId="1" applyFont="1" applyBorder="1"/>
    <xf numFmtId="10" fontId="0" fillId="0" borderId="22" xfId="1" applyNumberFormat="1" applyFont="1" applyBorder="1"/>
    <xf numFmtId="10" fontId="0" fillId="0" borderId="10" xfId="1" applyNumberFormat="1" applyFont="1" applyBorder="1"/>
    <xf numFmtId="10" fontId="0" fillId="0" borderId="11" xfId="0" applyNumberFormat="1" applyBorder="1"/>
    <xf numFmtId="0" fontId="0" fillId="2" borderId="4" xfId="0" applyFill="1" applyBorder="1"/>
    <xf numFmtId="0" fontId="0" fillId="2" borderId="4" xfId="0" applyFill="1" applyBorder="1" applyAlignment="1">
      <alignment vertical="top" wrapText="1"/>
    </xf>
    <xf numFmtId="0" fontId="0" fillId="0" borderId="26" xfId="0" applyBorder="1"/>
    <xf numFmtId="0" fontId="5" fillId="0" borderId="32" xfId="0" applyFont="1" applyBorder="1" applyAlignment="1">
      <alignment horizontal="right"/>
    </xf>
    <xf numFmtId="0" fontId="0" fillId="0" borderId="32" xfId="0" applyBorder="1"/>
    <xf numFmtId="10" fontId="5" fillId="0" borderId="32" xfId="0" applyNumberFormat="1" applyFont="1" applyBorder="1"/>
    <xf numFmtId="10" fontId="0" fillId="2" borderId="44" xfId="1" applyNumberFormat="1" applyFont="1" applyFill="1" applyBorder="1" applyAlignment="1">
      <alignment horizontal="right"/>
    </xf>
    <xf numFmtId="9" fontId="0" fillId="0" borderId="14" xfId="1" applyFont="1" applyBorder="1" applyAlignment="1">
      <alignment horizontal="left" wrapText="1"/>
    </xf>
    <xf numFmtId="0" fontId="0" fillId="0" borderId="36" xfId="0" applyBorder="1"/>
    <xf numFmtId="0" fontId="6" fillId="0" borderId="0" xfId="0" applyFont="1" applyAlignment="1">
      <alignment wrapText="1"/>
    </xf>
    <xf numFmtId="0" fontId="7" fillId="0" borderId="0" xfId="0" applyFont="1" applyAlignment="1">
      <alignment horizontal="left" vertical="top" wrapText="1"/>
    </xf>
    <xf numFmtId="0" fontId="7" fillId="6" borderId="0" xfId="0" applyFont="1" applyFill="1"/>
    <xf numFmtId="0" fontId="8" fillId="6" borderId="0" xfId="0" applyFont="1" applyFill="1" applyAlignment="1">
      <alignment vertical="center"/>
    </xf>
    <xf numFmtId="9" fontId="7" fillId="0" borderId="17" xfId="1" applyFont="1" applyBorder="1"/>
    <xf numFmtId="0" fontId="7" fillId="0" borderId="12" xfId="0" applyFont="1" applyBorder="1"/>
    <xf numFmtId="0" fontId="23" fillId="4" borderId="33" xfId="0" applyFont="1" applyFill="1" applyBorder="1" applyAlignment="1">
      <alignment vertical="center"/>
    </xf>
    <xf numFmtId="16" fontId="7" fillId="0" borderId="6" xfId="0" applyNumberFormat="1" applyFont="1" applyBorder="1" applyAlignment="1">
      <alignment horizontal="left" wrapText="1" indent="1"/>
    </xf>
    <xf numFmtId="164" fontId="7" fillId="0" borderId="25" xfId="1" applyNumberFormat="1" applyFont="1" applyFill="1" applyBorder="1" applyAlignment="1">
      <alignment horizontal="right" wrapText="1"/>
    </xf>
    <xf numFmtId="164" fontId="0" fillId="0" borderId="11" xfId="1" applyNumberFormat="1" applyFont="1" applyBorder="1" applyAlignment="1">
      <alignment horizontal="right" wrapText="1"/>
    </xf>
    <xf numFmtId="0" fontId="2" fillId="0" borderId="30" xfId="0" applyFont="1" applyBorder="1"/>
    <xf numFmtId="0" fontId="0" fillId="0" borderId="31" xfId="0" applyBorder="1"/>
    <xf numFmtId="0" fontId="0" fillId="0" borderId="43" xfId="0" applyBorder="1"/>
    <xf numFmtId="0" fontId="0" fillId="0" borderId="4" xfId="0" applyBorder="1"/>
    <xf numFmtId="0" fontId="0" fillId="0" borderId="5" xfId="0" applyBorder="1"/>
    <xf numFmtId="0" fontId="2" fillId="0" borderId="30" xfId="0" applyFont="1" applyBorder="1" applyAlignment="1">
      <alignment horizontal="right"/>
    </xf>
    <xf numFmtId="10" fontId="2" fillId="0" borderId="31" xfId="0" applyNumberFormat="1" applyFont="1" applyBorder="1"/>
    <xf numFmtId="10" fontId="2" fillId="0" borderId="43" xfId="0" applyNumberFormat="1" applyFont="1" applyBorder="1"/>
    <xf numFmtId="9" fontId="0" fillId="0" borderId="0" xfId="1" applyFont="1" applyBorder="1"/>
    <xf numFmtId="10" fontId="2" fillId="0" borderId="31" xfId="1" applyNumberFormat="1" applyFont="1" applyBorder="1"/>
    <xf numFmtId="0" fontId="8" fillId="3" borderId="14" xfId="0" applyFont="1" applyFill="1" applyBorder="1" applyAlignment="1">
      <alignment vertical="center"/>
    </xf>
    <xf numFmtId="0" fontId="7" fillId="0" borderId="12" xfId="0" applyFont="1" applyBorder="1" applyAlignment="1">
      <alignment horizontal="left" wrapText="1" indent="1"/>
    </xf>
    <xf numFmtId="0" fontId="7" fillId="3" borderId="10" xfId="0" applyFont="1" applyFill="1" applyBorder="1"/>
    <xf numFmtId="0" fontId="7" fillId="3" borderId="11" xfId="0" applyFont="1" applyFill="1" applyBorder="1"/>
    <xf numFmtId="0" fontId="7" fillId="3" borderId="13" xfId="0" applyFont="1" applyFill="1" applyBorder="1"/>
    <xf numFmtId="0" fontId="7" fillId="3" borderId="12" xfId="0" applyFont="1" applyFill="1" applyBorder="1" applyAlignment="1">
      <alignment horizontal="left"/>
    </xf>
    <xf numFmtId="0" fontId="7" fillId="2" borderId="20" xfId="0" applyFont="1" applyFill="1" applyBorder="1" applyAlignment="1">
      <alignment wrapText="1"/>
    </xf>
    <xf numFmtId="9" fontId="0" fillId="0" borderId="8" xfId="1" applyFont="1" applyBorder="1" applyAlignment="1">
      <alignment horizontal="left"/>
    </xf>
    <xf numFmtId="0" fontId="3" fillId="0" borderId="6" xfId="0" applyFont="1" applyBorder="1" applyAlignment="1">
      <alignment wrapText="1"/>
    </xf>
    <xf numFmtId="0" fontId="0" fillId="2" borderId="22" xfId="0" applyFill="1" applyBorder="1"/>
    <xf numFmtId="10" fontId="0" fillId="0" borderId="36" xfId="0" applyNumberFormat="1" applyBorder="1"/>
    <xf numFmtId="10" fontId="0" fillId="2" borderId="11" xfId="0" applyNumberFormat="1" applyFill="1" applyBorder="1"/>
    <xf numFmtId="10" fontId="0" fillId="2" borderId="10" xfId="1" applyNumberFormat="1" applyFont="1" applyFill="1" applyBorder="1"/>
    <xf numFmtId="10" fontId="0" fillId="0" borderId="0" xfId="1" applyNumberFormat="1" applyFont="1" applyBorder="1" applyAlignment="1">
      <alignment wrapText="1"/>
    </xf>
    <xf numFmtId="0" fontId="0" fillId="0" borderId="14" xfId="0" applyBorder="1" applyAlignment="1">
      <alignment vertical="top" wrapText="1"/>
    </xf>
    <xf numFmtId="10" fontId="0" fillId="0" borderId="8" xfId="1" applyNumberFormat="1" applyFont="1" applyBorder="1" applyAlignment="1">
      <alignment wrapText="1"/>
    </xf>
    <xf numFmtId="9" fontId="0" fillId="0" borderId="5" xfId="1" applyFont="1" applyBorder="1" applyAlignment="1">
      <alignment horizontal="left" wrapText="1"/>
    </xf>
    <xf numFmtId="9" fontId="0" fillId="0" borderId="8" xfId="1" applyFont="1" applyBorder="1" applyAlignment="1">
      <alignment horizontal="left" wrapText="1"/>
    </xf>
    <xf numFmtId="0" fontId="3" fillId="0" borderId="6" xfId="0" applyFont="1" applyBorder="1" applyAlignment="1">
      <alignment vertical="top" wrapText="1"/>
    </xf>
    <xf numFmtId="10" fontId="0" fillId="0" borderId="8" xfId="0" applyNumberFormat="1" applyBorder="1" applyAlignment="1">
      <alignment horizontal="left" wrapText="1"/>
    </xf>
    <xf numFmtId="9" fontId="0" fillId="2" borderId="11" xfId="1" applyFont="1" applyFill="1" applyBorder="1" applyAlignment="1">
      <alignment horizontal="left" wrapText="1"/>
    </xf>
    <xf numFmtId="0" fontId="3" fillId="0" borderId="2" xfId="0" applyFont="1" applyBorder="1" applyAlignment="1">
      <alignment wrapText="1"/>
    </xf>
    <xf numFmtId="9" fontId="0" fillId="0" borderId="2" xfId="1" applyFont="1" applyBorder="1" applyAlignment="1">
      <alignment horizontal="left" wrapText="1"/>
    </xf>
    <xf numFmtId="0" fontId="0" fillId="2" borderId="44" xfId="0" applyFill="1" applyBorder="1"/>
    <xf numFmtId="0" fontId="7" fillId="0" borderId="17" xfId="0" applyFont="1" applyBorder="1" applyAlignment="1">
      <alignment horizontal="right" wrapText="1"/>
    </xf>
    <xf numFmtId="0" fontId="7" fillId="0" borderId="10" xfId="0" applyFont="1" applyBorder="1"/>
    <xf numFmtId="0" fontId="25" fillId="0" borderId="0" xfId="0" applyFont="1"/>
    <xf numFmtId="0" fontId="7" fillId="0" borderId="30" xfId="0" applyFont="1" applyBorder="1" applyAlignment="1">
      <alignment horizontal="left" vertical="top" wrapText="1"/>
    </xf>
    <xf numFmtId="0" fontId="7" fillId="0" borderId="26" xfId="0" applyFont="1" applyBorder="1" applyAlignment="1">
      <alignment horizontal="left" vertical="top" wrapText="1"/>
    </xf>
    <xf numFmtId="0" fontId="7" fillId="2" borderId="27" xfId="0" applyFont="1" applyFill="1" applyBorder="1" applyAlignment="1">
      <alignment horizontal="center"/>
    </xf>
    <xf numFmtId="0" fontId="7" fillId="2" borderId="39" xfId="0" applyFont="1" applyFill="1" applyBorder="1" applyAlignment="1">
      <alignment horizontal="center"/>
    </xf>
    <xf numFmtId="0" fontId="7" fillId="0" borderId="0" xfId="0" applyFont="1" applyAlignment="1">
      <alignment horizontal="left" vertical="top" wrapText="1"/>
    </xf>
    <xf numFmtId="0" fontId="0" fillId="2" borderId="3"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 xfId="0" applyFill="1" applyBorder="1" applyAlignment="1">
      <alignment horizontal="left" vertical="center" wrapText="1"/>
    </xf>
    <xf numFmtId="0" fontId="0" fillId="2" borderId="6" xfId="0" applyFill="1" applyBorder="1" applyAlignment="1">
      <alignment horizontal="left" vertical="center"/>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0" fontId="0" fillId="0" borderId="2" xfId="0" applyBorder="1"/>
    <xf numFmtId="0" fontId="0" fillId="0" borderId="0" xfId="0"/>
    <xf numFmtId="10" fontId="11" fillId="0" borderId="3" xfId="0" applyNumberFormat="1" applyFont="1" applyBorder="1" applyAlignment="1">
      <alignment horizontal="center" vertical="center"/>
    </xf>
    <xf numFmtId="10" fontId="11" fillId="0" borderId="5" xfId="0" applyNumberFormat="1" applyFont="1" applyBorder="1" applyAlignment="1">
      <alignment horizontal="center" vertical="center"/>
    </xf>
    <xf numFmtId="0" fontId="11" fillId="0" borderId="22" xfId="0" applyFont="1" applyBorder="1" applyAlignment="1">
      <alignment horizontal="left" vertical="center"/>
    </xf>
    <xf numFmtId="10" fontId="11" fillId="0" borderId="21" xfId="0" applyNumberFormat="1" applyFont="1" applyBorder="1" applyAlignment="1">
      <alignment horizontal="center" vertical="center"/>
    </xf>
    <xf numFmtId="10" fontId="11" fillId="0" borderId="22" xfId="0" applyNumberFormat="1" applyFont="1" applyBorder="1" applyAlignment="1">
      <alignment horizontal="center" vertical="center"/>
    </xf>
    <xf numFmtId="0" fontId="0" fillId="2" borderId="6" xfId="0" applyFill="1" applyBorder="1" applyAlignment="1">
      <alignment horizontal="left" vertical="center" wrapText="1"/>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7" fillId="0" borderId="0" xfId="0" applyFont="1" applyAlignment="1">
      <alignment horizontal="left" wrapText="1"/>
    </xf>
    <xf numFmtId="10" fontId="26" fillId="0" borderId="36" xfId="0" applyNumberFormat="1" applyFont="1" applyBorder="1"/>
  </cellXfs>
  <cellStyles count="3">
    <cellStyle name="Prozent" xfId="1" builtinId="5"/>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54B80-C8B5-45DA-A322-10D62B41579C}">
  <dimension ref="A1:F181"/>
  <sheetViews>
    <sheetView view="pageBreakPreview" topLeftCell="A139" zoomScale="130" zoomScaleNormal="122" zoomScaleSheetLayoutView="130" zoomScalePageLayoutView="44" workbookViewId="0">
      <selection activeCell="B154" sqref="B154"/>
    </sheetView>
  </sheetViews>
  <sheetFormatPr baseColWidth="10" defaultColWidth="11.453125" defaultRowHeight="14.5" x14ac:dyDescent="0.35"/>
  <cols>
    <col min="1" max="1" width="3.36328125" customWidth="1"/>
    <col min="2" max="2" width="51" customWidth="1"/>
    <col min="3" max="3" width="4.36328125" customWidth="1"/>
    <col min="4" max="4" width="11.6328125" style="53" customWidth="1"/>
    <col min="5" max="5" width="4.36328125" customWidth="1"/>
    <col min="6" max="6" width="14.453125" style="53" customWidth="1"/>
    <col min="10" max="10" width="33" customWidth="1"/>
  </cols>
  <sheetData>
    <row r="1" spans="1:6" ht="18.5" x14ac:dyDescent="0.45">
      <c r="A1" s="236" t="s">
        <v>191</v>
      </c>
      <c r="B1" s="14"/>
    </row>
    <row r="2" spans="1:6" ht="18.5" x14ac:dyDescent="0.45">
      <c r="A2" s="14" t="s">
        <v>192</v>
      </c>
      <c r="B2" s="14"/>
    </row>
    <row r="3" spans="1:6" ht="18.5" x14ac:dyDescent="0.45">
      <c r="A3" s="14" t="s">
        <v>0</v>
      </c>
      <c r="B3" s="14"/>
    </row>
    <row r="6" spans="1:6" x14ac:dyDescent="0.35">
      <c r="B6" s="7" t="s">
        <v>1</v>
      </c>
    </row>
    <row r="7" spans="1:6" ht="15" thickBot="1" x14ac:dyDescent="0.4"/>
    <row r="8" spans="1:6" ht="29.15" customHeight="1" x14ac:dyDescent="0.35">
      <c r="B8" s="244" t="s">
        <v>2</v>
      </c>
      <c r="C8" s="12"/>
      <c r="D8" s="246" t="s">
        <v>3</v>
      </c>
      <c r="E8" s="12"/>
      <c r="F8" s="242" t="s">
        <v>4</v>
      </c>
    </row>
    <row r="9" spans="1:6" ht="15" thickBot="1" x14ac:dyDescent="0.4">
      <c r="B9" s="245"/>
      <c r="C9" s="13"/>
      <c r="D9" s="247"/>
      <c r="E9" s="13"/>
      <c r="F9" s="243"/>
    </row>
    <row r="10" spans="1:6" ht="15" thickBot="1" x14ac:dyDescent="0.4"/>
    <row r="11" spans="1:6" ht="15" thickBot="1" x14ac:dyDescent="0.4">
      <c r="B11" s="28" t="s">
        <v>5</v>
      </c>
      <c r="C11" s="29"/>
      <c r="D11" s="55"/>
      <c r="E11" s="30"/>
      <c r="F11" s="55"/>
    </row>
    <row r="12" spans="1:6" ht="29" x14ac:dyDescent="0.35">
      <c r="B12" s="27" t="s">
        <v>6</v>
      </c>
      <c r="C12" s="29"/>
      <c r="D12" s="51">
        <v>0.01</v>
      </c>
      <c r="E12" s="30"/>
      <c r="F12" s="51">
        <v>0.01</v>
      </c>
    </row>
    <row r="13" spans="1:6" ht="15" thickBot="1" x14ac:dyDescent="0.4">
      <c r="B13" s="31"/>
      <c r="C13" s="32"/>
      <c r="D13" s="56"/>
      <c r="E13" s="30"/>
      <c r="F13" s="56"/>
    </row>
    <row r="14" spans="1:6" ht="29" x14ac:dyDescent="0.35">
      <c r="B14" s="33" t="s">
        <v>7</v>
      </c>
      <c r="D14" s="52">
        <v>6.4999999999999997E-3</v>
      </c>
      <c r="E14" s="30"/>
      <c r="F14" s="52">
        <v>6.4999999999999997E-3</v>
      </c>
    </row>
    <row r="15" spans="1:6" ht="15" thickBot="1" x14ac:dyDescent="0.4">
      <c r="B15" s="31"/>
      <c r="C15" s="32"/>
      <c r="D15" s="56"/>
      <c r="E15" s="30"/>
      <c r="F15" s="56"/>
    </row>
    <row r="16" spans="1:6" ht="29" x14ac:dyDescent="0.35">
      <c r="B16" s="33" t="s">
        <v>8</v>
      </c>
      <c r="D16" s="52">
        <v>1E-3</v>
      </c>
      <c r="E16" s="30"/>
      <c r="F16" s="52">
        <v>1E-3</v>
      </c>
    </row>
    <row r="17" spans="2:6" ht="15" thickBot="1" x14ac:dyDescent="0.4">
      <c r="B17" s="31"/>
      <c r="C17" s="32"/>
      <c r="D17" s="56"/>
      <c r="E17" s="30"/>
      <c r="F17" s="56"/>
    </row>
    <row r="18" spans="2:6" x14ac:dyDescent="0.35">
      <c r="B18" s="33" t="s">
        <v>9</v>
      </c>
      <c r="D18" s="52">
        <v>5.0000000000000001E-4</v>
      </c>
      <c r="E18" s="30"/>
      <c r="F18" s="52">
        <v>5.0000000000000001E-4</v>
      </c>
    </row>
    <row r="19" spans="2:6" ht="15" thickBot="1" x14ac:dyDescent="0.4">
      <c r="B19" s="31"/>
      <c r="C19" s="32"/>
      <c r="D19" s="56"/>
      <c r="E19" s="30"/>
      <c r="F19" s="56"/>
    </row>
    <row r="20" spans="2:6" ht="29" x14ac:dyDescent="0.35">
      <c r="B20" s="33" t="s">
        <v>10</v>
      </c>
      <c r="D20" s="52">
        <v>2E-3</v>
      </c>
      <c r="E20" s="30"/>
      <c r="F20" s="52">
        <v>2E-3</v>
      </c>
    </row>
    <row r="21" spans="2:6" ht="15" thickBot="1" x14ac:dyDescent="0.4">
      <c r="B21" s="34"/>
      <c r="C21" s="32"/>
      <c r="D21" s="56"/>
      <c r="E21" s="30"/>
      <c r="F21" s="56"/>
    </row>
    <row r="22" spans="2:6" ht="15" thickBot="1" x14ac:dyDescent="0.4">
      <c r="B22" s="35" t="s">
        <v>11</v>
      </c>
      <c r="C22" s="32"/>
      <c r="D22" s="57">
        <f>D12+D14+D16+D18+D20</f>
        <v>2.0000000000000004E-2</v>
      </c>
      <c r="E22" s="30"/>
      <c r="F22" s="89">
        <f>F12+F14+F16+F18+F20</f>
        <v>2.0000000000000004E-2</v>
      </c>
    </row>
    <row r="23" spans="2:6" ht="15" thickBot="1" x14ac:dyDescent="0.4"/>
    <row r="24" spans="2:6" ht="15" thickBot="1" x14ac:dyDescent="0.4">
      <c r="B24" s="36" t="s">
        <v>12</v>
      </c>
      <c r="C24" s="29"/>
      <c r="D24" s="90"/>
      <c r="E24" s="38"/>
      <c r="F24" s="55"/>
    </row>
    <row r="25" spans="2:6" x14ac:dyDescent="0.35">
      <c r="B25" s="33" t="s">
        <v>13</v>
      </c>
      <c r="C25" s="29"/>
      <c r="D25" s="68">
        <v>1E-3</v>
      </c>
      <c r="E25" s="38"/>
      <c r="F25" s="51">
        <v>1E-3</v>
      </c>
    </row>
    <row r="26" spans="2:6" ht="15" thickBot="1" x14ac:dyDescent="0.4">
      <c r="B26" s="31"/>
      <c r="C26" s="32"/>
      <c r="D26" s="61"/>
      <c r="E26" s="38"/>
      <c r="F26" s="56"/>
    </row>
    <row r="27" spans="2:6" x14ac:dyDescent="0.35">
      <c r="B27" s="33" t="s">
        <v>14</v>
      </c>
      <c r="D27" s="72">
        <v>5.0000000000000001E-3</v>
      </c>
      <c r="E27" s="38"/>
      <c r="F27" s="52">
        <v>5.0000000000000001E-3</v>
      </c>
    </row>
    <row r="28" spans="2:6" ht="15" thickBot="1" x14ac:dyDescent="0.4">
      <c r="B28" s="39"/>
      <c r="C28" s="32"/>
      <c r="D28" s="61"/>
      <c r="E28" s="38"/>
      <c r="F28" s="56"/>
    </row>
    <row r="29" spans="2:6" ht="50.25" customHeight="1" x14ac:dyDescent="0.35">
      <c r="B29" s="33" t="s">
        <v>15</v>
      </c>
      <c r="D29" s="72">
        <v>3.0000000000000001E-3</v>
      </c>
      <c r="E29" s="38"/>
      <c r="F29" s="52">
        <v>3.0000000000000001E-3</v>
      </c>
    </row>
    <row r="30" spans="2:6" ht="15" thickBot="1" x14ac:dyDescent="0.4">
      <c r="B30" s="31"/>
      <c r="C30" s="32"/>
      <c r="D30" s="61"/>
      <c r="E30" s="38"/>
      <c r="F30" s="56"/>
    </row>
    <row r="31" spans="2:6" ht="58" x14ac:dyDescent="0.35">
      <c r="B31" s="33" t="s">
        <v>16</v>
      </c>
      <c r="C31" s="1"/>
      <c r="D31" s="51">
        <v>0.02</v>
      </c>
      <c r="E31" s="38"/>
      <c r="F31" s="64">
        <v>0.02</v>
      </c>
    </row>
    <row r="32" spans="2:6" ht="15" thickBot="1" x14ac:dyDescent="0.4">
      <c r="B32" s="31"/>
      <c r="C32" s="32"/>
      <c r="D32" s="61"/>
      <c r="E32" s="38"/>
      <c r="F32" s="56"/>
    </row>
    <row r="33" spans="2:6" ht="174" customHeight="1" x14ac:dyDescent="0.35">
      <c r="B33" s="33" t="s">
        <v>17</v>
      </c>
      <c r="C33" s="1"/>
      <c r="D33" s="51">
        <v>0.11</v>
      </c>
      <c r="E33" s="38"/>
      <c r="F33" s="64">
        <v>0.11</v>
      </c>
    </row>
    <row r="34" spans="2:6" ht="15" thickBot="1" x14ac:dyDescent="0.4">
      <c r="B34" s="41"/>
      <c r="C34" s="32"/>
      <c r="D34" s="61"/>
      <c r="E34" s="38"/>
      <c r="F34" s="56"/>
    </row>
    <row r="35" spans="2:6" ht="43.25" customHeight="1" x14ac:dyDescent="0.35">
      <c r="B35" s="33" t="s">
        <v>18</v>
      </c>
      <c r="D35" s="72">
        <v>2.5000000000000001E-2</v>
      </c>
      <c r="E35" s="38"/>
      <c r="F35" s="52">
        <v>2.5000000000000001E-2</v>
      </c>
    </row>
    <row r="36" spans="2:6" ht="15" thickBot="1" x14ac:dyDescent="0.4">
      <c r="B36" s="41"/>
      <c r="C36" s="32"/>
      <c r="D36" s="70"/>
      <c r="E36" s="38"/>
      <c r="F36" s="56"/>
    </row>
    <row r="37" spans="2:6" ht="72.5" x14ac:dyDescent="0.35">
      <c r="B37" s="33" t="s">
        <v>19</v>
      </c>
      <c r="C37" s="1"/>
      <c r="D37" s="51">
        <v>0.01</v>
      </c>
      <c r="E37" s="38"/>
      <c r="F37" s="64">
        <v>0.01</v>
      </c>
    </row>
    <row r="38" spans="2:6" ht="15" thickBot="1" x14ac:dyDescent="0.4">
      <c r="B38" s="42"/>
      <c r="C38" s="2"/>
      <c r="D38" s="70"/>
      <c r="E38" s="38"/>
      <c r="F38" s="56"/>
    </row>
    <row r="39" spans="2:6" ht="29" x14ac:dyDescent="0.35">
      <c r="B39" s="33" t="s">
        <v>20</v>
      </c>
      <c r="D39" s="72">
        <v>5.0000000000000001E-3</v>
      </c>
      <c r="E39" s="38"/>
      <c r="F39" s="52">
        <v>5.0000000000000001E-3</v>
      </c>
    </row>
    <row r="40" spans="2:6" ht="15" thickBot="1" x14ac:dyDescent="0.4">
      <c r="B40" s="42"/>
      <c r="C40" s="2"/>
      <c r="D40" s="70"/>
      <c r="E40" s="38"/>
      <c r="F40" s="56"/>
    </row>
    <row r="41" spans="2:6" ht="29" x14ac:dyDescent="0.35">
      <c r="B41" s="33" t="s">
        <v>21</v>
      </c>
      <c r="D41" s="72">
        <v>5.0000000000000001E-3</v>
      </c>
      <c r="E41" s="38"/>
      <c r="F41" s="52">
        <v>5.0000000000000001E-3</v>
      </c>
    </row>
    <row r="42" spans="2:6" ht="15" thickBot="1" x14ac:dyDescent="0.4">
      <c r="B42" s="42"/>
      <c r="C42" s="2"/>
      <c r="D42" s="70"/>
      <c r="E42" s="38"/>
      <c r="F42" s="56"/>
    </row>
    <row r="43" spans="2:6" ht="43.5" x14ac:dyDescent="0.35">
      <c r="B43" s="33" t="s">
        <v>22</v>
      </c>
      <c r="D43" s="72">
        <v>2.5000000000000001E-3</v>
      </c>
      <c r="E43" s="38"/>
      <c r="F43" s="52">
        <v>2.5000000000000001E-3</v>
      </c>
    </row>
    <row r="44" spans="2:6" ht="15" thickBot="1" x14ac:dyDescent="0.4">
      <c r="B44" s="42"/>
      <c r="D44" s="72"/>
      <c r="E44" s="38"/>
      <c r="F44" s="52"/>
    </row>
    <row r="45" spans="2:6" ht="29" x14ac:dyDescent="0.35">
      <c r="B45" s="27" t="s">
        <v>23</v>
      </c>
      <c r="C45" s="1"/>
      <c r="D45" s="68">
        <v>0.01</v>
      </c>
      <c r="E45" s="38"/>
      <c r="F45" s="51">
        <v>0.01</v>
      </c>
    </row>
    <row r="46" spans="2:6" ht="15" thickBot="1" x14ac:dyDescent="0.4">
      <c r="B46" s="42"/>
      <c r="C46" s="2"/>
      <c r="D46" s="70"/>
      <c r="E46" s="38"/>
      <c r="F46" s="56"/>
    </row>
    <row r="47" spans="2:6" x14ac:dyDescent="0.35">
      <c r="B47" s="33" t="s">
        <v>24</v>
      </c>
      <c r="D47" s="72">
        <v>3.5000000000000001E-3</v>
      </c>
      <c r="E47" s="38"/>
      <c r="F47" s="52">
        <v>3.5000000000000001E-3</v>
      </c>
    </row>
    <row r="48" spans="2:6" ht="15" thickBot="1" x14ac:dyDescent="0.4">
      <c r="B48" s="42"/>
      <c r="C48" s="32"/>
      <c r="D48" s="61"/>
      <c r="E48" s="38"/>
      <c r="F48" s="56"/>
    </row>
    <row r="49" spans="1:6" ht="15" thickBot="1" x14ac:dyDescent="0.4">
      <c r="B49" s="35" t="s">
        <v>25</v>
      </c>
      <c r="C49" s="32"/>
      <c r="D49" s="73">
        <f>D25+D27+D29+D31+D33+D35+D37+D39+D41+D43+D45+D47</f>
        <v>0.20000000000000004</v>
      </c>
      <c r="E49" s="38"/>
      <c r="F49" s="89">
        <f>F25+F27+F29+F31+F33+F35+F37+F39+F41+F43+F45+F47</f>
        <v>0.20000000000000004</v>
      </c>
    </row>
    <row r="50" spans="1:6" ht="15" thickBot="1" x14ac:dyDescent="0.4"/>
    <row r="51" spans="1:6" ht="15" thickBot="1" x14ac:dyDescent="0.4">
      <c r="B51" s="36" t="s">
        <v>26</v>
      </c>
      <c r="C51" s="43"/>
      <c r="D51" s="71"/>
      <c r="E51" s="38"/>
      <c r="F51" s="58"/>
    </row>
    <row r="52" spans="1:6" ht="118.5" customHeight="1" x14ac:dyDescent="0.35">
      <c r="B52" s="33" t="s">
        <v>27</v>
      </c>
      <c r="D52" s="72">
        <v>0.1835</v>
      </c>
      <c r="E52" s="38"/>
      <c r="F52" s="52">
        <v>0.1835</v>
      </c>
    </row>
    <row r="53" spans="1:6" ht="67.5" customHeight="1" thickBot="1" x14ac:dyDescent="0.4">
      <c r="B53" s="167" t="s">
        <v>229</v>
      </c>
      <c r="C53" s="32"/>
      <c r="D53" s="61"/>
      <c r="E53" s="38"/>
      <c r="F53" s="62"/>
    </row>
    <row r="54" spans="1:6" ht="44.25" customHeight="1" x14ac:dyDescent="0.35">
      <c r="B54" s="33" t="s">
        <v>28</v>
      </c>
      <c r="D54" s="72">
        <v>6.4999999999999997E-3</v>
      </c>
      <c r="E54" s="38"/>
      <c r="F54" s="52">
        <v>6.4999999999999997E-3</v>
      </c>
    </row>
    <row r="55" spans="1:6" ht="15" thickBot="1" x14ac:dyDescent="0.4">
      <c r="B55" s="31"/>
      <c r="C55" s="32"/>
      <c r="D55" s="61"/>
      <c r="E55" s="38"/>
      <c r="F55" s="62"/>
    </row>
    <row r="56" spans="1:6" ht="41.25" customHeight="1" x14ac:dyDescent="0.35">
      <c r="B56" s="33" t="s">
        <v>29</v>
      </c>
      <c r="D56" s="72">
        <v>0.01</v>
      </c>
      <c r="E56" s="38"/>
      <c r="F56" s="52">
        <v>0.01</v>
      </c>
    </row>
    <row r="57" spans="1:6" ht="15" thickBot="1" x14ac:dyDescent="0.4">
      <c r="B57" s="45"/>
      <c r="C57" s="32"/>
      <c r="D57" s="61"/>
      <c r="E57" s="38"/>
      <c r="F57" s="62"/>
    </row>
    <row r="58" spans="1:6" ht="56.25" customHeight="1" x14ac:dyDescent="0.35">
      <c r="B58" s="33" t="s">
        <v>30</v>
      </c>
      <c r="D58" s="72">
        <v>5.0000000000000001E-3</v>
      </c>
      <c r="E58" s="38"/>
      <c r="F58" s="52">
        <v>5.0000000000000001E-3</v>
      </c>
    </row>
    <row r="59" spans="1:6" ht="15" thickBot="1" x14ac:dyDescent="0.4">
      <c r="B59" s="46"/>
      <c r="C59" s="32"/>
      <c r="D59" s="61"/>
      <c r="E59" s="47"/>
      <c r="F59" s="62"/>
    </row>
    <row r="60" spans="1:6" ht="58" x14ac:dyDescent="0.35">
      <c r="B60" s="33" t="s">
        <v>31</v>
      </c>
      <c r="C60" s="88"/>
      <c r="D60" s="72">
        <v>5.0000000000000001E-3</v>
      </c>
      <c r="E60" s="65"/>
      <c r="F60" s="64">
        <v>5.0000000000000001E-3</v>
      </c>
    </row>
    <row r="61" spans="1:6" ht="15" thickBot="1" x14ac:dyDescent="0.4">
      <c r="B61" s="45"/>
      <c r="C61" s="32"/>
      <c r="D61" s="61"/>
      <c r="E61" s="38"/>
      <c r="F61" s="62"/>
    </row>
    <row r="62" spans="1:6" ht="29" x14ac:dyDescent="0.35">
      <c r="B62" s="33" t="s">
        <v>32</v>
      </c>
      <c r="D62" s="72">
        <v>5.0000000000000001E-3</v>
      </c>
      <c r="E62" s="38"/>
      <c r="F62" s="52">
        <v>5.0000000000000001E-3</v>
      </c>
    </row>
    <row r="63" spans="1:6" ht="29.5" thickBot="1" x14ac:dyDescent="0.4">
      <c r="B63" s="167" t="s">
        <v>33</v>
      </c>
      <c r="C63" s="32"/>
      <c r="D63" s="61"/>
      <c r="E63" s="38"/>
      <c r="F63" s="62"/>
    </row>
    <row r="64" spans="1:6" ht="43.5" x14ac:dyDescent="0.35">
      <c r="A64" s="26"/>
      <c r="B64" s="33" t="s">
        <v>34</v>
      </c>
      <c r="D64" s="72">
        <v>7.4999999999999997E-3</v>
      </c>
      <c r="E64" s="38"/>
      <c r="F64" s="52">
        <v>7.4999999999999997E-3</v>
      </c>
    </row>
    <row r="65" spans="1:6" ht="44" thickBot="1" x14ac:dyDescent="0.4">
      <c r="B65" s="167" t="s">
        <v>222</v>
      </c>
      <c r="C65" s="2"/>
      <c r="D65" s="70"/>
      <c r="E65" s="38"/>
      <c r="F65" s="62"/>
    </row>
    <row r="66" spans="1:6" ht="29" x14ac:dyDescent="0.35">
      <c r="B66" s="33" t="s">
        <v>35</v>
      </c>
      <c r="D66" s="72">
        <v>5.4999999999999997E-3</v>
      </c>
      <c r="E66" s="38"/>
      <c r="F66" s="52">
        <v>5.4999999999999997E-3</v>
      </c>
    </row>
    <row r="67" spans="1:6" ht="15" thickBot="1" x14ac:dyDescent="0.4">
      <c r="B67" s="42"/>
      <c r="C67" s="2"/>
      <c r="D67" s="70"/>
      <c r="E67" s="47"/>
      <c r="F67" s="62"/>
    </row>
    <row r="68" spans="1:6" ht="117.75" customHeight="1" x14ac:dyDescent="0.35">
      <c r="A68" s="26"/>
      <c r="B68" s="33" t="s">
        <v>36</v>
      </c>
      <c r="C68" s="1"/>
      <c r="D68" s="51">
        <v>5.0000000000000001E-3</v>
      </c>
      <c r="E68" s="65"/>
      <c r="F68" s="64">
        <v>5.0000000000000001E-3</v>
      </c>
    </row>
    <row r="69" spans="1:6" ht="15" thickBot="1" x14ac:dyDescent="0.4">
      <c r="B69" s="42"/>
      <c r="C69" s="2"/>
      <c r="D69" s="70"/>
      <c r="E69" s="38"/>
      <c r="F69" s="62"/>
    </row>
    <row r="70" spans="1:6" x14ac:dyDescent="0.35">
      <c r="B70" s="33" t="s">
        <v>37</v>
      </c>
      <c r="D70" s="72">
        <v>5.0000000000000001E-3</v>
      </c>
      <c r="E70" s="38"/>
      <c r="F70" s="52">
        <v>5.0000000000000001E-3</v>
      </c>
    </row>
    <row r="71" spans="1:6" ht="15" thickBot="1" x14ac:dyDescent="0.4">
      <c r="B71" s="42"/>
      <c r="C71" s="2"/>
      <c r="D71" s="70"/>
      <c r="E71" s="38"/>
      <c r="F71" s="62"/>
    </row>
    <row r="72" spans="1:6" x14ac:dyDescent="0.35">
      <c r="B72" s="33" t="s">
        <v>38</v>
      </c>
      <c r="D72" s="72">
        <v>1E-3</v>
      </c>
      <c r="E72" s="38"/>
      <c r="F72" s="52">
        <v>1E-3</v>
      </c>
    </row>
    <row r="73" spans="1:6" ht="15" thickBot="1" x14ac:dyDescent="0.4">
      <c r="B73" s="42"/>
      <c r="C73" s="2"/>
      <c r="D73" s="70"/>
      <c r="E73" s="38"/>
      <c r="F73" s="62"/>
    </row>
    <row r="74" spans="1:6" x14ac:dyDescent="0.35">
      <c r="B74" s="33" t="s">
        <v>39</v>
      </c>
      <c r="D74" s="72">
        <v>1E-3</v>
      </c>
      <c r="E74" s="38"/>
      <c r="F74" s="52">
        <v>1E-3</v>
      </c>
    </row>
    <row r="75" spans="1:6" ht="15" thickBot="1" x14ac:dyDescent="0.4">
      <c r="B75" s="42"/>
      <c r="C75" s="2"/>
      <c r="D75" s="70"/>
      <c r="E75" s="38"/>
      <c r="F75" s="62"/>
    </row>
    <row r="76" spans="1:6" ht="43.5" x14ac:dyDescent="0.35">
      <c r="B76" s="33" t="s">
        <v>40</v>
      </c>
      <c r="D76" s="72">
        <v>5.0000000000000001E-3</v>
      </c>
      <c r="E76" s="38"/>
      <c r="F76" s="52">
        <v>5.0000000000000001E-3</v>
      </c>
    </row>
    <row r="77" spans="1:6" ht="15" thickBot="1" x14ac:dyDescent="0.4">
      <c r="B77" s="42"/>
      <c r="C77" s="2"/>
      <c r="D77" s="70"/>
      <c r="E77" s="47"/>
      <c r="F77" s="62"/>
    </row>
    <row r="78" spans="1:6" x14ac:dyDescent="0.35">
      <c r="B78" s="33" t="s">
        <v>41</v>
      </c>
      <c r="D78" s="72">
        <v>2.5000000000000001E-3</v>
      </c>
      <c r="E78" s="38"/>
      <c r="F78" s="52">
        <v>2.5000000000000001E-3</v>
      </c>
    </row>
    <row r="79" spans="1:6" ht="15" thickBot="1" x14ac:dyDescent="0.4">
      <c r="B79" s="42"/>
      <c r="C79" s="2"/>
      <c r="D79" s="70"/>
      <c r="E79" s="38"/>
      <c r="F79" s="62"/>
    </row>
    <row r="80" spans="1:6" ht="29" x14ac:dyDescent="0.35">
      <c r="B80" s="33" t="s">
        <v>42</v>
      </c>
      <c r="D80" s="72">
        <v>2.5000000000000001E-3</v>
      </c>
      <c r="E80" s="38"/>
      <c r="F80" s="52">
        <v>2.5000000000000001E-3</v>
      </c>
    </row>
    <row r="81" spans="2:6" ht="15" thickBot="1" x14ac:dyDescent="0.4">
      <c r="B81" s="31"/>
      <c r="C81" s="32"/>
      <c r="D81" s="61"/>
      <c r="E81" s="38"/>
      <c r="F81" s="56"/>
    </row>
    <row r="82" spans="2:6" ht="15" thickBot="1" x14ac:dyDescent="0.4">
      <c r="B82" s="35" t="s">
        <v>43</v>
      </c>
      <c r="C82" s="32"/>
      <c r="D82" s="73">
        <f>D52+D54+D56+D58+D60+D62+D64+D66+D68+D70+D72+D74+D76+D78+D80</f>
        <v>0.25000000000000006</v>
      </c>
      <c r="E82" s="38"/>
      <c r="F82" s="89">
        <f>F52+F54+F56+F58+F60+F62+F64+F66+F68+F70+F72+F74+F76+F78+F80</f>
        <v>0.25000000000000006</v>
      </c>
    </row>
    <row r="83" spans="2:6" ht="15" thickBot="1" x14ac:dyDescent="0.4"/>
    <row r="84" spans="2:6" ht="15" thickBot="1" x14ac:dyDescent="0.4">
      <c r="B84" s="36" t="s">
        <v>44</v>
      </c>
      <c r="C84" s="43"/>
      <c r="D84" s="71"/>
      <c r="E84" s="38"/>
      <c r="F84" s="58"/>
    </row>
    <row r="85" spans="2:6" ht="94.5" customHeight="1" x14ac:dyDescent="0.35">
      <c r="B85" s="33" t="s">
        <v>45</v>
      </c>
      <c r="C85" s="1"/>
      <c r="D85" s="51">
        <v>5.7500000000000002E-2</v>
      </c>
      <c r="E85" s="38"/>
      <c r="F85" s="64">
        <v>5.7500000000000002E-2</v>
      </c>
    </row>
    <row r="86" spans="2:6" ht="15" thickBot="1" x14ac:dyDescent="0.4">
      <c r="B86" s="31"/>
      <c r="C86" s="32"/>
      <c r="D86" s="61"/>
      <c r="E86" s="38"/>
      <c r="F86" s="56"/>
    </row>
    <row r="87" spans="2:6" ht="43.5" x14ac:dyDescent="0.35">
      <c r="B87" s="33" t="s">
        <v>46</v>
      </c>
      <c r="D87" s="72">
        <v>5.0000000000000001E-3</v>
      </c>
      <c r="E87" s="38"/>
      <c r="F87" s="52">
        <v>5.0000000000000001E-3</v>
      </c>
    </row>
    <row r="88" spans="2:6" ht="15" thickBot="1" x14ac:dyDescent="0.4">
      <c r="B88" s="66"/>
      <c r="D88" s="72"/>
      <c r="E88" s="38"/>
      <c r="F88" s="52"/>
    </row>
    <row r="89" spans="2:6" ht="43.5" x14ac:dyDescent="0.35">
      <c r="B89" s="27" t="s">
        <v>47</v>
      </c>
      <c r="C89" s="1"/>
      <c r="D89" s="51">
        <v>2.5000000000000001E-3</v>
      </c>
      <c r="E89" s="38"/>
      <c r="F89" s="64">
        <v>2.5000000000000001E-3</v>
      </c>
    </row>
    <row r="90" spans="2:6" ht="15" thickBot="1" x14ac:dyDescent="0.4">
      <c r="B90" s="42"/>
      <c r="C90" s="2"/>
      <c r="D90" s="60"/>
      <c r="E90" s="38"/>
      <c r="F90" s="67"/>
    </row>
    <row r="91" spans="2:6" x14ac:dyDescent="0.35">
      <c r="B91" s="33" t="s">
        <v>48</v>
      </c>
      <c r="D91" s="72">
        <v>7.4999999999999997E-3</v>
      </c>
      <c r="E91" s="38"/>
      <c r="F91" s="52">
        <v>7.4999999999999997E-3</v>
      </c>
    </row>
    <row r="92" spans="2:6" ht="15" thickBot="1" x14ac:dyDescent="0.4">
      <c r="B92" s="42"/>
      <c r="C92" s="2"/>
      <c r="D92" s="70"/>
      <c r="E92" s="38"/>
      <c r="F92" s="56"/>
    </row>
    <row r="93" spans="2:6" ht="29" x14ac:dyDescent="0.35">
      <c r="B93" s="33" t="s">
        <v>49</v>
      </c>
      <c r="D93" s="72">
        <v>5.0000000000000001E-3</v>
      </c>
      <c r="E93" s="38"/>
      <c r="F93" s="52">
        <v>5.0000000000000001E-3</v>
      </c>
    </row>
    <row r="94" spans="2:6" ht="15" thickBot="1" x14ac:dyDescent="0.4">
      <c r="B94" s="42"/>
      <c r="C94" s="2"/>
      <c r="D94" s="70"/>
      <c r="E94" s="38"/>
      <c r="F94" s="56"/>
    </row>
    <row r="95" spans="2:6" ht="29" x14ac:dyDescent="0.35">
      <c r="B95" s="33" t="s">
        <v>50</v>
      </c>
      <c r="D95" s="72">
        <v>2.5000000000000001E-3</v>
      </c>
      <c r="E95" s="38"/>
      <c r="F95" s="52">
        <v>2.5000000000000001E-3</v>
      </c>
    </row>
    <row r="96" spans="2:6" ht="15" thickBot="1" x14ac:dyDescent="0.4">
      <c r="B96" s="31"/>
      <c r="C96" s="32"/>
      <c r="D96" s="61"/>
      <c r="E96" s="38"/>
      <c r="F96" s="56"/>
    </row>
    <row r="97" spans="2:6" ht="15" thickBot="1" x14ac:dyDescent="0.4">
      <c r="B97" s="35" t="s">
        <v>51</v>
      </c>
      <c r="C97" s="32"/>
      <c r="D97" s="73">
        <f>D85+D87+D89+D91+D93+D95</f>
        <v>8.0000000000000016E-2</v>
      </c>
      <c r="E97" s="38"/>
      <c r="F97" s="89">
        <f>F85+F87+F89+F91+F93+F95</f>
        <v>8.0000000000000016E-2</v>
      </c>
    </row>
    <row r="98" spans="2:6" ht="15" thickBot="1" x14ac:dyDescent="0.4"/>
    <row r="99" spans="2:6" ht="15" thickBot="1" x14ac:dyDescent="0.4">
      <c r="B99" s="36" t="s">
        <v>52</v>
      </c>
      <c r="C99" s="43"/>
      <c r="D99" s="71"/>
      <c r="E99" s="38"/>
      <c r="F99" s="58"/>
    </row>
    <row r="100" spans="2:6" ht="72.5" x14ac:dyDescent="0.35">
      <c r="B100" s="33" t="s">
        <v>53</v>
      </c>
      <c r="C100" s="1"/>
      <c r="D100" s="51">
        <v>6.5000000000000002E-2</v>
      </c>
      <c r="E100" s="38"/>
      <c r="F100" s="64">
        <v>6.5000000000000002E-2</v>
      </c>
    </row>
    <row r="101" spans="2:6" ht="15" thickBot="1" x14ac:dyDescent="0.4">
      <c r="B101" s="31"/>
      <c r="C101" s="32"/>
      <c r="D101" s="61"/>
      <c r="E101" s="38"/>
      <c r="F101" s="56"/>
    </row>
    <row r="102" spans="2:6" ht="58" x14ac:dyDescent="0.35">
      <c r="B102" s="33" t="s">
        <v>54</v>
      </c>
      <c r="C102" s="1"/>
      <c r="D102" s="51">
        <v>7.0000000000000007E-2</v>
      </c>
      <c r="E102" s="38"/>
      <c r="F102" s="64">
        <v>7.0000000000000007E-2</v>
      </c>
    </row>
    <row r="103" spans="2:6" ht="15" thickBot="1" x14ac:dyDescent="0.4">
      <c r="B103" s="31"/>
      <c r="C103" s="32"/>
      <c r="D103" s="61"/>
      <c r="E103" s="38"/>
      <c r="F103" s="56"/>
    </row>
    <row r="104" spans="2:6" ht="43.5" x14ac:dyDescent="0.35">
      <c r="B104" s="33" t="s">
        <v>55</v>
      </c>
      <c r="C104" s="1"/>
      <c r="D104" s="51">
        <v>0.01</v>
      </c>
      <c r="E104" s="38"/>
      <c r="F104" s="64">
        <v>0.01</v>
      </c>
    </row>
    <row r="105" spans="2:6" ht="15" thickBot="1" x14ac:dyDescent="0.4">
      <c r="B105" s="34"/>
      <c r="C105" s="32"/>
      <c r="D105" s="61"/>
      <c r="E105" s="38"/>
      <c r="F105" s="56"/>
    </row>
    <row r="106" spans="2:6" ht="29" x14ac:dyDescent="0.35">
      <c r="B106" s="33" t="s">
        <v>56</v>
      </c>
      <c r="D106" s="72">
        <v>5.0000000000000001E-3</v>
      </c>
      <c r="E106" s="38"/>
      <c r="F106" s="52">
        <v>5.0000000000000001E-3</v>
      </c>
    </row>
    <row r="107" spans="2:6" ht="15" thickBot="1" x14ac:dyDescent="0.4">
      <c r="B107" s="45"/>
      <c r="C107" s="32"/>
      <c r="D107" s="61"/>
      <c r="E107" s="38"/>
      <c r="F107" s="56"/>
    </row>
    <row r="108" spans="2:6" ht="15" thickBot="1" x14ac:dyDescent="0.4">
      <c r="B108" s="35" t="s">
        <v>57</v>
      </c>
      <c r="C108" s="32"/>
      <c r="D108" s="73">
        <f>D100+D102+D104+D106</f>
        <v>0.15000000000000002</v>
      </c>
      <c r="E108" s="38"/>
      <c r="F108" s="57">
        <f>F100+F102+F104+F106</f>
        <v>0.15000000000000002</v>
      </c>
    </row>
    <row r="109" spans="2:6" ht="15" thickBot="1" x14ac:dyDescent="0.4">
      <c r="B109" s="87"/>
      <c r="C109" s="1"/>
      <c r="D109" s="69"/>
      <c r="F109" s="69"/>
    </row>
    <row r="110" spans="2:6" ht="15" thickBot="1" x14ac:dyDescent="0.4">
      <c r="B110" s="36" t="s">
        <v>58</v>
      </c>
      <c r="C110" s="43"/>
      <c r="D110" s="71"/>
      <c r="E110" s="38"/>
      <c r="F110" s="58"/>
    </row>
    <row r="111" spans="2:6" ht="43.5" x14ac:dyDescent="0.35">
      <c r="B111" s="33" t="s">
        <v>59</v>
      </c>
      <c r="D111" s="72">
        <v>0.04</v>
      </c>
      <c r="E111" s="38"/>
      <c r="F111" s="52">
        <v>0.04</v>
      </c>
    </row>
    <row r="112" spans="2:6" ht="15" thickBot="1" x14ac:dyDescent="0.4">
      <c r="B112" s="39"/>
      <c r="C112" s="32"/>
      <c r="D112" s="61"/>
      <c r="E112" s="38"/>
      <c r="F112" s="56"/>
    </row>
    <row r="113" spans="2:6" ht="58" x14ac:dyDescent="0.35">
      <c r="B113" s="33" t="s">
        <v>60</v>
      </c>
      <c r="C113" s="1"/>
      <c r="D113" s="51">
        <v>4.4999999999999998E-2</v>
      </c>
      <c r="E113" s="38"/>
      <c r="F113" s="64">
        <v>4.4999999999999998E-2</v>
      </c>
    </row>
    <row r="114" spans="2:6" ht="15" thickBot="1" x14ac:dyDescent="0.4">
      <c r="B114" s="31"/>
      <c r="C114" s="32"/>
      <c r="D114" s="61"/>
      <c r="E114" s="38"/>
      <c r="F114" s="56"/>
    </row>
    <row r="115" spans="2:6" ht="43.5" x14ac:dyDescent="0.35">
      <c r="B115" s="33" t="s">
        <v>61</v>
      </c>
      <c r="D115" s="72">
        <v>5.0000000000000001E-3</v>
      </c>
      <c r="E115" s="38"/>
      <c r="F115" s="52">
        <v>5.0000000000000001E-3</v>
      </c>
    </row>
    <row r="116" spans="2:6" ht="15" thickBot="1" x14ac:dyDescent="0.4">
      <c r="B116" s="31"/>
      <c r="C116" s="32"/>
      <c r="D116" s="61"/>
      <c r="E116" s="38"/>
      <c r="F116" s="56"/>
    </row>
    <row r="117" spans="2:6" x14ac:dyDescent="0.35">
      <c r="B117" s="33" t="s">
        <v>62</v>
      </c>
      <c r="D117" s="72">
        <v>2.5000000000000001E-3</v>
      </c>
      <c r="E117" s="38"/>
      <c r="F117" s="52">
        <v>2.5000000000000001E-3</v>
      </c>
    </row>
    <row r="118" spans="2:6" ht="15" thickBot="1" x14ac:dyDescent="0.4">
      <c r="B118" s="167" t="s">
        <v>63</v>
      </c>
      <c r="C118" s="32"/>
      <c r="D118" s="61"/>
      <c r="E118" s="38"/>
      <c r="F118" s="56"/>
    </row>
    <row r="119" spans="2:6" ht="29" x14ac:dyDescent="0.35">
      <c r="B119" s="33" t="s">
        <v>64</v>
      </c>
      <c r="D119" s="72">
        <v>5.0000000000000001E-3</v>
      </c>
      <c r="E119" s="38"/>
      <c r="F119" s="52">
        <v>5.0000000000000001E-3</v>
      </c>
    </row>
    <row r="120" spans="2:6" ht="15" thickBot="1" x14ac:dyDescent="0.4">
      <c r="B120" s="31"/>
      <c r="C120" s="32"/>
      <c r="D120" s="61"/>
      <c r="E120" s="38"/>
      <c r="F120" s="56"/>
    </row>
    <row r="121" spans="2:6" ht="43.5" x14ac:dyDescent="0.35">
      <c r="B121" s="33" t="s">
        <v>65</v>
      </c>
      <c r="C121" s="40"/>
      <c r="D121" s="72">
        <v>1.5E-3</v>
      </c>
      <c r="E121" s="38"/>
      <c r="F121" s="52">
        <v>1.5E-3</v>
      </c>
    </row>
    <row r="122" spans="2:6" ht="15" thickBot="1" x14ac:dyDescent="0.4">
      <c r="B122" s="45"/>
      <c r="C122" s="32"/>
      <c r="D122" s="61"/>
      <c r="E122" s="38"/>
      <c r="F122" s="56"/>
    </row>
    <row r="123" spans="2:6" x14ac:dyDescent="0.35">
      <c r="B123" s="33" t="s">
        <v>66</v>
      </c>
      <c r="C123" s="40"/>
      <c r="D123" s="72">
        <v>1E-3</v>
      </c>
      <c r="E123" s="38"/>
      <c r="F123" s="52">
        <v>0</v>
      </c>
    </row>
    <row r="124" spans="2:6" ht="15" thickBot="1" x14ac:dyDescent="0.4">
      <c r="B124" s="44"/>
      <c r="C124" s="32"/>
      <c r="D124" s="61"/>
      <c r="E124" s="38"/>
      <c r="F124" s="56"/>
    </row>
    <row r="125" spans="2:6" ht="15" thickBot="1" x14ac:dyDescent="0.4">
      <c r="B125" s="35" t="s">
        <v>67</v>
      </c>
      <c r="C125" s="32"/>
      <c r="D125" s="73">
        <f>D111+D113+D115+D117+D119+D121+D123</f>
        <v>0.1</v>
      </c>
      <c r="E125" s="38"/>
      <c r="F125" s="57">
        <f>F111+F113+F115+F117+F119+F121+F123</f>
        <v>9.9000000000000005E-2</v>
      </c>
    </row>
    <row r="126" spans="2:6" ht="15" thickBot="1" x14ac:dyDescent="0.4"/>
    <row r="127" spans="2:6" ht="15" thickBot="1" x14ac:dyDescent="0.4">
      <c r="B127" s="36" t="s">
        <v>68</v>
      </c>
      <c r="C127" s="43"/>
      <c r="D127" s="71"/>
      <c r="E127" s="38"/>
      <c r="F127" s="58"/>
    </row>
    <row r="128" spans="2:6" x14ac:dyDescent="0.35">
      <c r="B128" s="48" t="s">
        <v>69</v>
      </c>
      <c r="D128" s="74">
        <v>1E-3</v>
      </c>
      <c r="E128" s="37"/>
      <c r="F128" s="59">
        <v>0</v>
      </c>
    </row>
    <row r="129" spans="2:6" ht="15" thickBot="1" x14ac:dyDescent="0.4">
      <c r="B129" s="31"/>
      <c r="C129" s="32"/>
      <c r="D129" s="61"/>
      <c r="E129" s="38"/>
      <c r="F129" s="56"/>
    </row>
    <row r="130" spans="2:6" ht="29" x14ac:dyDescent="0.35">
      <c r="B130" s="33" t="s">
        <v>70</v>
      </c>
      <c r="D130" s="72">
        <v>2.2499999999999999E-2</v>
      </c>
      <c r="E130" s="38"/>
      <c r="F130" s="52">
        <v>2.2499999999999999E-2</v>
      </c>
    </row>
    <row r="131" spans="2:6" ht="15" thickBot="1" x14ac:dyDescent="0.4">
      <c r="B131" s="42"/>
      <c r="C131" s="2"/>
      <c r="D131" s="70"/>
      <c r="E131" s="38"/>
      <c r="F131" s="56"/>
    </row>
    <row r="132" spans="2:6" ht="29" x14ac:dyDescent="0.35">
      <c r="B132" s="33" t="s">
        <v>71</v>
      </c>
      <c r="D132" s="72">
        <v>4.0000000000000001E-3</v>
      </c>
      <c r="E132" s="38"/>
      <c r="F132" s="52">
        <v>4.0000000000000001E-3</v>
      </c>
    </row>
    <row r="133" spans="2:6" ht="15" thickBot="1" x14ac:dyDescent="0.4">
      <c r="B133" s="31"/>
      <c r="C133" s="32"/>
      <c r="D133" s="61"/>
      <c r="E133" s="38"/>
      <c r="F133" s="56"/>
    </row>
    <row r="134" spans="2:6" x14ac:dyDescent="0.35">
      <c r="B134" s="48" t="s">
        <v>72</v>
      </c>
      <c r="D134" s="72">
        <v>2.5000000000000001E-3</v>
      </c>
      <c r="E134" s="38"/>
      <c r="F134" s="52">
        <v>2.5000000000000001E-3</v>
      </c>
    </row>
    <row r="135" spans="2:6" ht="15" thickBot="1" x14ac:dyDescent="0.4">
      <c r="B135" s="31"/>
      <c r="C135" s="32"/>
      <c r="D135" s="61"/>
      <c r="E135" s="38"/>
      <c r="F135" s="56"/>
    </row>
    <row r="136" spans="2:6" ht="29" x14ac:dyDescent="0.35">
      <c r="B136" s="33" t="s">
        <v>73</v>
      </c>
      <c r="D136" s="72">
        <v>5.0000000000000001E-3</v>
      </c>
      <c r="E136" s="38"/>
      <c r="F136" s="52">
        <v>5.0000000000000001E-3</v>
      </c>
    </row>
    <row r="137" spans="2:6" ht="29.5" thickBot="1" x14ac:dyDescent="0.4">
      <c r="B137" s="167" t="s">
        <v>74</v>
      </c>
      <c r="C137" s="32"/>
      <c r="D137" s="61"/>
      <c r="E137" s="38"/>
      <c r="F137" s="56"/>
    </row>
    <row r="138" spans="2:6" x14ac:dyDescent="0.35">
      <c r="B138" s="33" t="s">
        <v>75</v>
      </c>
      <c r="D138" s="74">
        <v>1E-3</v>
      </c>
      <c r="E138" s="37"/>
      <c r="F138" s="59">
        <v>0</v>
      </c>
    </row>
    <row r="139" spans="2:6" ht="15" thickBot="1" x14ac:dyDescent="0.4">
      <c r="B139" s="34"/>
      <c r="C139" s="32"/>
      <c r="D139" s="61"/>
      <c r="E139" s="38"/>
      <c r="F139" s="56"/>
    </row>
    <row r="140" spans="2:6" ht="43.5" x14ac:dyDescent="0.35">
      <c r="B140" s="33" t="s">
        <v>76</v>
      </c>
      <c r="D140" s="72">
        <v>2.5000000000000001E-3</v>
      </c>
      <c r="E140" s="38"/>
      <c r="F140" s="52">
        <v>2.5000000000000001E-3</v>
      </c>
    </row>
    <row r="141" spans="2:6" ht="29.5" thickBot="1" x14ac:dyDescent="0.4">
      <c r="B141" s="167" t="s">
        <v>77</v>
      </c>
      <c r="C141" s="32"/>
      <c r="D141" s="61"/>
      <c r="E141" s="38"/>
      <c r="F141" s="56"/>
    </row>
    <row r="142" spans="2:6" x14ac:dyDescent="0.35">
      <c r="B142" s="48" t="s">
        <v>78</v>
      </c>
      <c r="D142" s="74">
        <v>1.5E-3</v>
      </c>
      <c r="E142" s="37"/>
      <c r="F142" s="59">
        <v>0</v>
      </c>
    </row>
    <row r="143" spans="2:6" ht="15" thickBot="1" x14ac:dyDescent="0.4">
      <c r="B143" s="31"/>
      <c r="C143" s="32"/>
      <c r="D143" s="61"/>
      <c r="E143" s="38"/>
      <c r="F143" s="56"/>
    </row>
    <row r="144" spans="2:6" ht="15" thickBot="1" x14ac:dyDescent="0.4">
      <c r="B144" s="35" t="s">
        <v>79</v>
      </c>
      <c r="C144" s="32"/>
      <c r="D144" s="73">
        <f>D128+D130+D132+D134+D136+D138+D140+D142</f>
        <v>0.04</v>
      </c>
      <c r="E144" s="38"/>
      <c r="F144" s="57">
        <f>F128+F130+F132+F134+F136+F138+F140+F142</f>
        <v>3.6499999999999998E-2</v>
      </c>
    </row>
    <row r="145" spans="2:6" ht="15" thickBot="1" x14ac:dyDescent="0.4"/>
    <row r="146" spans="2:6" ht="15" thickBot="1" x14ac:dyDescent="0.4">
      <c r="B146" s="36" t="s">
        <v>80</v>
      </c>
      <c r="C146" s="43"/>
      <c r="D146" s="71"/>
      <c r="E146" s="38"/>
      <c r="F146" s="58"/>
    </row>
    <row r="147" spans="2:6" ht="72.5" x14ac:dyDescent="0.35">
      <c r="B147" s="33" t="s">
        <v>81</v>
      </c>
      <c r="C147" s="1"/>
      <c r="D147" s="51">
        <v>8.2500000000000004E-2</v>
      </c>
      <c r="E147" s="38"/>
      <c r="F147" s="64">
        <v>8.2500000000000004E-2</v>
      </c>
    </row>
    <row r="148" spans="2:6" ht="15" thickBot="1" x14ac:dyDescent="0.4">
      <c r="B148" s="45"/>
      <c r="C148" s="32"/>
      <c r="D148" s="61"/>
      <c r="E148" s="38"/>
      <c r="F148" s="56"/>
    </row>
    <row r="149" spans="2:6" ht="29" x14ac:dyDescent="0.35">
      <c r="B149" s="33" t="s">
        <v>82</v>
      </c>
      <c r="D149" s="72">
        <v>7.0000000000000001E-3</v>
      </c>
      <c r="E149" s="38"/>
      <c r="F149" s="52">
        <v>7.0000000000000001E-3</v>
      </c>
    </row>
    <row r="150" spans="2:6" ht="15" thickBot="1" x14ac:dyDescent="0.4">
      <c r="B150" s="31"/>
      <c r="C150" s="32"/>
      <c r="D150" s="61"/>
      <c r="E150" s="38"/>
      <c r="F150" s="56"/>
    </row>
    <row r="151" spans="2:6" ht="29" x14ac:dyDescent="0.35">
      <c r="B151" s="33" t="s">
        <v>83</v>
      </c>
      <c r="D151" s="72">
        <v>2.5000000000000001E-3</v>
      </c>
      <c r="E151" s="38"/>
      <c r="F151" s="52">
        <v>2.5000000000000001E-3</v>
      </c>
    </row>
    <row r="152" spans="2:6" ht="15" thickBot="1" x14ac:dyDescent="0.4">
      <c r="B152" s="31"/>
      <c r="C152" s="32"/>
      <c r="D152" s="61"/>
      <c r="E152" s="38"/>
      <c r="F152" s="56"/>
    </row>
    <row r="153" spans="2:6" ht="29" x14ac:dyDescent="0.35">
      <c r="B153" s="33" t="s">
        <v>84</v>
      </c>
      <c r="D153" s="72">
        <v>1.2500000000000001E-2</v>
      </c>
      <c r="E153" s="38"/>
      <c r="F153" s="52">
        <v>1.2500000000000001E-2</v>
      </c>
    </row>
    <row r="154" spans="2:6" ht="15" thickBot="1" x14ac:dyDescent="0.4">
      <c r="B154" s="167"/>
      <c r="C154" s="32"/>
      <c r="D154" s="61"/>
      <c r="E154" s="38"/>
      <c r="F154" s="56"/>
    </row>
    <row r="155" spans="2:6" ht="43.5" x14ac:dyDescent="0.35">
      <c r="B155" s="33" t="s">
        <v>85</v>
      </c>
      <c r="C155" s="248"/>
      <c r="D155" s="250">
        <v>2.5000000000000001E-2</v>
      </c>
      <c r="E155" s="252"/>
      <c r="F155" s="253">
        <v>2.5000000000000001E-2</v>
      </c>
    </row>
    <row r="156" spans="2:6" ht="43.5" x14ac:dyDescent="0.35">
      <c r="B156" s="33" t="s">
        <v>86</v>
      </c>
      <c r="C156" s="249"/>
      <c r="D156" s="251"/>
      <c r="E156" s="252"/>
      <c r="F156" s="254"/>
    </row>
    <row r="157" spans="2:6" ht="15" thickBot="1" x14ac:dyDescent="0.4">
      <c r="B157" s="31"/>
      <c r="C157" s="32"/>
      <c r="D157" s="61"/>
      <c r="E157" s="38"/>
      <c r="F157" s="56"/>
    </row>
    <row r="158" spans="2:6" x14ac:dyDescent="0.35">
      <c r="B158" s="33" t="s">
        <v>87</v>
      </c>
      <c r="D158" s="72">
        <v>4.0000000000000001E-3</v>
      </c>
      <c r="E158" s="38"/>
      <c r="F158" s="52">
        <v>4.0000000000000001E-3</v>
      </c>
    </row>
    <row r="159" spans="2:6" ht="15" thickBot="1" x14ac:dyDescent="0.4">
      <c r="B159" s="31"/>
      <c r="C159" s="32"/>
      <c r="D159" s="61"/>
      <c r="E159" s="38"/>
      <c r="F159" s="56"/>
    </row>
    <row r="160" spans="2:6" ht="29" x14ac:dyDescent="0.35">
      <c r="B160" s="33" t="s">
        <v>88</v>
      </c>
      <c r="D160" s="72">
        <v>4.0000000000000001E-3</v>
      </c>
      <c r="E160" s="38"/>
      <c r="F160" s="52">
        <v>4.0000000000000001E-3</v>
      </c>
    </row>
    <row r="161" spans="2:6" ht="15" thickBot="1" x14ac:dyDescent="0.4">
      <c r="B161" s="31"/>
      <c r="C161" s="32"/>
      <c r="D161" s="61"/>
      <c r="E161" s="38"/>
      <c r="F161" s="56"/>
    </row>
    <row r="162" spans="2:6" x14ac:dyDescent="0.35">
      <c r="B162" s="33" t="s">
        <v>89</v>
      </c>
      <c r="D162" s="72">
        <v>3.5000000000000001E-3</v>
      </c>
      <c r="E162" s="38"/>
      <c r="F162" s="52">
        <v>3.5000000000000001E-3</v>
      </c>
    </row>
    <row r="163" spans="2:6" ht="15" thickBot="1" x14ac:dyDescent="0.4">
      <c r="B163" s="31"/>
      <c r="C163" s="32"/>
      <c r="D163" s="61"/>
      <c r="E163" s="38"/>
      <c r="F163" s="56"/>
    </row>
    <row r="164" spans="2:6" x14ac:dyDescent="0.35">
      <c r="B164" s="33" t="s">
        <v>90</v>
      </c>
      <c r="D164" s="72">
        <v>1.5E-3</v>
      </c>
      <c r="E164" s="38"/>
      <c r="F164" s="52">
        <v>1.5E-3</v>
      </c>
    </row>
    <row r="165" spans="2:6" ht="15" thickBot="1" x14ac:dyDescent="0.4">
      <c r="B165" s="34"/>
      <c r="C165" s="32"/>
      <c r="D165" s="70"/>
      <c r="E165" s="38"/>
      <c r="F165" s="60"/>
    </row>
    <row r="166" spans="2:6" ht="43.5" x14ac:dyDescent="0.35">
      <c r="B166" s="33" t="s">
        <v>91</v>
      </c>
      <c r="D166" s="72">
        <v>7.4999999999999997E-3</v>
      </c>
      <c r="E166" s="38"/>
      <c r="F166" s="52">
        <v>7.4999999999999997E-3</v>
      </c>
    </row>
    <row r="167" spans="2:6" ht="15" thickBot="1" x14ac:dyDescent="0.4">
      <c r="B167" s="41"/>
      <c r="C167" s="32"/>
      <c r="D167" s="61"/>
      <c r="E167" s="38"/>
      <c r="F167" s="56"/>
    </row>
    <row r="168" spans="2:6" ht="15" thickBot="1" x14ac:dyDescent="0.4">
      <c r="B168" s="35" t="s">
        <v>92</v>
      </c>
      <c r="C168" s="32"/>
      <c r="D168" s="73">
        <f>D147+D149+D151+D153+D155+D158+D160+D162+D164+D166</f>
        <v>0.15000000000000002</v>
      </c>
      <c r="E168" s="38"/>
      <c r="F168" s="89">
        <f>F147+F149+F151+F153+F155+F158+F160+F162+F164+F166</f>
        <v>0.15000000000000002</v>
      </c>
    </row>
    <row r="169" spans="2:6" ht="15" thickBot="1" x14ac:dyDescent="0.4">
      <c r="D169" s="61"/>
      <c r="F169" s="61"/>
    </row>
    <row r="170" spans="2:6" ht="15" thickBot="1" x14ac:dyDescent="0.4">
      <c r="B170" s="36" t="s">
        <v>93</v>
      </c>
      <c r="C170" s="43"/>
      <c r="D170" s="56"/>
      <c r="E170" s="30"/>
      <c r="F170" s="56"/>
    </row>
    <row r="171" spans="2:6" ht="72.5" x14ac:dyDescent="0.35">
      <c r="B171" s="33" t="s">
        <v>94</v>
      </c>
      <c r="D171" s="52">
        <v>8.0000000000000002E-3</v>
      </c>
      <c r="E171" s="30"/>
      <c r="F171" s="52">
        <v>8.0000000000000002E-3</v>
      </c>
    </row>
    <row r="172" spans="2:6" ht="15" thickBot="1" x14ac:dyDescent="0.4">
      <c r="B172" s="31"/>
      <c r="C172" s="32"/>
      <c r="D172" s="56"/>
      <c r="E172" s="30"/>
      <c r="F172" s="56"/>
    </row>
    <row r="173" spans="2:6" ht="43.5" x14ac:dyDescent="0.35">
      <c r="B173" s="33" t="s">
        <v>95</v>
      </c>
      <c r="D173" s="52">
        <v>1E-3</v>
      </c>
      <c r="E173" s="30"/>
      <c r="F173" s="52">
        <v>1E-3</v>
      </c>
    </row>
    <row r="174" spans="2:6" ht="15" thickBot="1" x14ac:dyDescent="0.4">
      <c r="B174" s="31"/>
      <c r="C174" s="32"/>
      <c r="D174" s="56"/>
      <c r="E174" s="30"/>
      <c r="F174" s="56"/>
    </row>
    <row r="175" spans="2:6" x14ac:dyDescent="0.35">
      <c r="B175" s="48" t="s">
        <v>96</v>
      </c>
      <c r="D175" s="52">
        <v>1E-3</v>
      </c>
      <c r="E175" s="30"/>
      <c r="F175" s="52">
        <v>1E-3</v>
      </c>
    </row>
    <row r="176" spans="2:6" ht="15" thickBot="1" x14ac:dyDescent="0.4">
      <c r="B176" s="31"/>
      <c r="C176" s="32"/>
      <c r="D176" s="56"/>
      <c r="E176" s="30"/>
      <c r="F176" s="56"/>
    </row>
    <row r="177" spans="2:6" ht="15" thickBot="1" x14ac:dyDescent="0.4">
      <c r="B177" s="35" t="s">
        <v>97</v>
      </c>
      <c r="C177" s="32"/>
      <c r="D177" s="57">
        <f>D171+D173+D175</f>
        <v>1.0000000000000002E-2</v>
      </c>
      <c r="E177" s="30"/>
      <c r="F177" s="57">
        <f>F171+F173+F175</f>
        <v>1.0000000000000002E-2</v>
      </c>
    </row>
    <row r="179" spans="2:6" ht="19" thickBot="1" x14ac:dyDescent="0.4">
      <c r="B179" s="49" t="s">
        <v>98</v>
      </c>
      <c r="C179" s="50"/>
      <c r="D179" s="75">
        <v>1</v>
      </c>
      <c r="F179" s="75">
        <f>F177+F168+F144+F125+F108+F97+F82+F49+F22</f>
        <v>0.99550000000000016</v>
      </c>
    </row>
    <row r="180" spans="2:6" ht="15" thickTop="1" x14ac:dyDescent="0.35"/>
    <row r="181" spans="2:6" x14ac:dyDescent="0.35">
      <c r="B181" s="92"/>
    </row>
  </sheetData>
  <mergeCells count="7">
    <mergeCell ref="F8:F9"/>
    <mergeCell ref="B8:B9"/>
    <mergeCell ref="D8:D9"/>
    <mergeCell ref="C155:C156"/>
    <mergeCell ref="D155:D156"/>
    <mergeCell ref="E155:E156"/>
    <mergeCell ref="F155:F156"/>
  </mergeCells>
  <pageMargins left="0.7" right="0.7" top="0.78740157499999996" bottom="0.78740157499999996" header="0.3" footer="0.3"/>
  <pageSetup paperSize="9" scale="98" orientation="portrait" r:id="rId1"/>
  <rowBreaks count="4" manualBreakCount="4">
    <brk id="50" max="5" man="1"/>
    <brk id="63" max="5" man="1"/>
    <brk id="88" max="5" man="1"/>
    <brk id="11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F88D2-562A-4E1D-9CA5-98FD0B35AF86}">
  <dimension ref="A1:F169"/>
  <sheetViews>
    <sheetView tabSelected="1" view="pageBreakPreview" zoomScale="130" zoomScaleNormal="112" zoomScaleSheetLayoutView="130" zoomScalePageLayoutView="27" workbookViewId="0">
      <selection activeCell="J30" sqref="J30"/>
    </sheetView>
  </sheetViews>
  <sheetFormatPr baseColWidth="10" defaultColWidth="11.453125" defaultRowHeight="14.5" x14ac:dyDescent="0.35"/>
  <cols>
    <col min="1" max="1" width="3.08984375" customWidth="1"/>
    <col min="2" max="2" width="51" customWidth="1"/>
    <col min="3" max="3" width="4.36328125" customWidth="1"/>
    <col min="4" max="4" width="11.6328125" bestFit="1" customWidth="1"/>
    <col min="5" max="5" width="3.6328125" customWidth="1"/>
    <col min="6" max="6" width="14.36328125" customWidth="1"/>
    <col min="10" max="10" width="51.36328125" bestFit="1" customWidth="1"/>
  </cols>
  <sheetData>
    <row r="1" spans="1:6" ht="18.5" x14ac:dyDescent="0.45">
      <c r="A1" s="155" t="s">
        <v>193</v>
      </c>
      <c r="B1" s="155"/>
    </row>
    <row r="2" spans="1:6" ht="18.5" x14ac:dyDescent="0.45">
      <c r="A2" s="14" t="s">
        <v>99</v>
      </c>
      <c r="B2" s="14"/>
    </row>
    <row r="5" spans="1:6" x14ac:dyDescent="0.35">
      <c r="B5" s="156" t="s">
        <v>100</v>
      </c>
    </row>
    <row r="6" spans="1:6" ht="15" thickBot="1" x14ac:dyDescent="0.4"/>
    <row r="7" spans="1:6" ht="29" customHeight="1" x14ac:dyDescent="0.35">
      <c r="B7" s="244" t="s">
        <v>2</v>
      </c>
      <c r="C7" s="12"/>
      <c r="D7" s="12" t="s">
        <v>101</v>
      </c>
      <c r="E7" s="12"/>
      <c r="F7" s="242" t="s">
        <v>102</v>
      </c>
    </row>
    <row r="8" spans="1:6" ht="15" thickBot="1" x14ac:dyDescent="0.4">
      <c r="B8" s="245"/>
      <c r="C8" s="13"/>
      <c r="D8" s="13"/>
      <c r="E8" s="13"/>
      <c r="F8" s="243"/>
    </row>
    <row r="9" spans="1:6" ht="15" thickBot="1" x14ac:dyDescent="0.4"/>
    <row r="10" spans="1:6" ht="15" thickBot="1" x14ac:dyDescent="0.4">
      <c r="B10" s="200" t="s">
        <v>5</v>
      </c>
      <c r="C10" s="183"/>
      <c r="D10" s="201"/>
      <c r="E10" s="11"/>
      <c r="F10" s="202"/>
    </row>
    <row r="11" spans="1:6" ht="29" x14ac:dyDescent="0.35">
      <c r="B11" s="5" t="s">
        <v>6</v>
      </c>
      <c r="D11" s="169">
        <v>0.01</v>
      </c>
      <c r="E11" s="11"/>
      <c r="F11" s="166">
        <v>0.01</v>
      </c>
    </row>
    <row r="12" spans="1:6" x14ac:dyDescent="0.35">
      <c r="B12" s="163"/>
      <c r="C12" s="3"/>
      <c r="D12" s="164"/>
      <c r="E12" s="11"/>
      <c r="F12" s="165"/>
    </row>
    <row r="13" spans="1:6" ht="29" x14ac:dyDescent="0.35">
      <c r="B13" s="5" t="s">
        <v>7</v>
      </c>
      <c r="D13" s="162">
        <v>6.0000000000000001E-3</v>
      </c>
      <c r="E13" s="11"/>
      <c r="F13" s="166">
        <v>6.0000000000000001E-3</v>
      </c>
    </row>
    <row r="14" spans="1:6" x14ac:dyDescent="0.35">
      <c r="B14" s="167"/>
      <c r="C14" s="3"/>
      <c r="D14" s="164"/>
      <c r="E14" s="11"/>
      <c r="F14" s="165"/>
    </row>
    <row r="15" spans="1:6" ht="29" x14ac:dyDescent="0.35">
      <c r="B15" s="5" t="s">
        <v>8</v>
      </c>
      <c r="D15" s="162">
        <v>1E-3</v>
      </c>
      <c r="E15" s="11"/>
      <c r="F15" s="166">
        <v>1E-3</v>
      </c>
    </row>
    <row r="16" spans="1:6" x14ac:dyDescent="0.35">
      <c r="B16" s="168"/>
      <c r="D16" s="169"/>
      <c r="E16" s="11"/>
      <c r="F16" s="166"/>
    </row>
    <row r="17" spans="2:6" ht="43.5" x14ac:dyDescent="0.35">
      <c r="B17" s="5" t="s">
        <v>103</v>
      </c>
      <c r="D17" s="169">
        <v>5.0000000000000001E-4</v>
      </c>
      <c r="E17" s="11"/>
      <c r="F17" s="166">
        <v>5.0000000000000001E-4</v>
      </c>
    </row>
    <row r="18" spans="2:6" x14ac:dyDescent="0.35">
      <c r="B18" s="163"/>
      <c r="C18" s="3"/>
      <c r="D18" s="164"/>
      <c r="E18" s="11"/>
      <c r="F18" s="165"/>
    </row>
    <row r="19" spans="2:6" x14ac:dyDescent="0.35">
      <c r="B19" s="5" t="s">
        <v>104</v>
      </c>
      <c r="D19" s="169">
        <v>5.0000000000000001E-4</v>
      </c>
      <c r="E19" s="11"/>
      <c r="F19" s="166">
        <v>5.0000000000000001E-4</v>
      </c>
    </row>
    <row r="20" spans="2:6" x14ac:dyDescent="0.35">
      <c r="B20" s="163"/>
      <c r="C20" s="3"/>
      <c r="D20" s="164"/>
      <c r="E20" s="11"/>
      <c r="F20" s="165"/>
    </row>
    <row r="21" spans="2:6" ht="29" x14ac:dyDescent="0.35">
      <c r="B21" s="5" t="s">
        <v>105</v>
      </c>
      <c r="D21" s="169">
        <v>2E-3</v>
      </c>
      <c r="E21" s="11"/>
      <c r="F21" s="166">
        <v>2E-3</v>
      </c>
    </row>
    <row r="22" spans="2:6" ht="15" thickBot="1" x14ac:dyDescent="0.4">
      <c r="B22" s="203"/>
      <c r="D22" s="204"/>
      <c r="E22" s="11"/>
      <c r="F22" s="11"/>
    </row>
    <row r="23" spans="2:6" ht="15" thickBot="1" x14ac:dyDescent="0.4">
      <c r="B23" s="205" t="s">
        <v>11</v>
      </c>
      <c r="C23" s="183"/>
      <c r="D23" s="209">
        <f>SUM(D11:D21)</f>
        <v>2.0000000000000004E-2</v>
      </c>
      <c r="E23" s="11"/>
      <c r="F23" s="207">
        <v>0.02</v>
      </c>
    </row>
    <row r="24" spans="2:6" ht="15" thickBot="1" x14ac:dyDescent="0.4">
      <c r="B24" s="170"/>
    </row>
    <row r="25" spans="2:6" ht="15" thickBot="1" x14ac:dyDescent="0.4">
      <c r="B25" s="200" t="s">
        <v>12</v>
      </c>
      <c r="C25" s="183"/>
      <c r="D25" s="201"/>
      <c r="E25" s="11"/>
      <c r="F25" s="202"/>
    </row>
    <row r="26" spans="2:6" x14ac:dyDescent="0.35">
      <c r="B26" s="5" t="s">
        <v>106</v>
      </c>
      <c r="D26" s="82">
        <v>0.01</v>
      </c>
      <c r="E26" s="11"/>
      <c r="F26" s="171">
        <v>0.01</v>
      </c>
    </row>
    <row r="27" spans="2:6" x14ac:dyDescent="0.35">
      <c r="B27" s="172"/>
      <c r="C27" s="3"/>
      <c r="D27" s="6"/>
      <c r="E27" s="11"/>
      <c r="F27" s="4"/>
    </row>
    <row r="28" spans="2:6" ht="29" x14ac:dyDescent="0.35">
      <c r="B28" s="5" t="s">
        <v>107</v>
      </c>
      <c r="D28" s="82">
        <v>2E-3</v>
      </c>
      <c r="E28" s="11"/>
      <c r="F28" s="171">
        <v>2E-3</v>
      </c>
    </row>
    <row r="29" spans="2:6" ht="62.5" customHeight="1" x14ac:dyDescent="0.35">
      <c r="B29" s="167" t="s">
        <v>108</v>
      </c>
      <c r="C29" s="3"/>
      <c r="D29" s="6"/>
      <c r="E29" s="11"/>
      <c r="F29" s="4"/>
    </row>
    <row r="30" spans="2:6" ht="45" customHeight="1" x14ac:dyDescent="0.35">
      <c r="B30" s="5" t="s">
        <v>109</v>
      </c>
      <c r="D30" s="82">
        <v>2.5000000000000001E-2</v>
      </c>
      <c r="E30" s="11"/>
      <c r="F30" s="171">
        <v>2.5000000000000001E-2</v>
      </c>
    </row>
    <row r="31" spans="2:6" x14ac:dyDescent="0.35">
      <c r="B31" s="173"/>
      <c r="D31" s="82"/>
      <c r="E31" s="11"/>
      <c r="F31" s="171"/>
    </row>
    <row r="32" spans="2:6" x14ac:dyDescent="0.35">
      <c r="B32" s="5" t="s">
        <v>110</v>
      </c>
      <c r="D32" s="82">
        <v>1E-3</v>
      </c>
      <c r="E32" s="11"/>
      <c r="F32" s="171">
        <v>1E-3</v>
      </c>
    </row>
    <row r="33" spans="2:6" x14ac:dyDescent="0.35">
      <c r="B33" s="163"/>
      <c r="C33" s="3"/>
      <c r="D33" s="6"/>
      <c r="E33" s="11"/>
      <c r="F33" s="4"/>
    </row>
    <row r="34" spans="2:6" ht="87" x14ac:dyDescent="0.35">
      <c r="B34" s="5" t="s">
        <v>111</v>
      </c>
      <c r="D34" s="82">
        <v>0.1</v>
      </c>
      <c r="E34" s="11"/>
      <c r="F34" s="171">
        <v>0.1</v>
      </c>
    </row>
    <row r="35" spans="2:6" x14ac:dyDescent="0.35">
      <c r="B35" s="174"/>
      <c r="C35" s="3"/>
      <c r="D35" s="6"/>
      <c r="E35" s="11"/>
      <c r="F35" s="4"/>
    </row>
    <row r="36" spans="2:6" ht="29.4" customHeight="1" x14ac:dyDescent="0.35">
      <c r="B36" s="160" t="s">
        <v>18</v>
      </c>
      <c r="D36" s="82">
        <v>2.5000000000000001E-2</v>
      </c>
      <c r="E36" s="11"/>
      <c r="F36" s="171">
        <v>2.5000000000000001E-2</v>
      </c>
    </row>
    <row r="37" spans="2:6" x14ac:dyDescent="0.35">
      <c r="B37" s="167"/>
      <c r="C37" s="3"/>
      <c r="D37" s="6"/>
      <c r="E37" s="11"/>
      <c r="F37" s="4"/>
    </row>
    <row r="38" spans="2:6" ht="72.5" x14ac:dyDescent="0.35">
      <c r="B38" s="160" t="s">
        <v>112</v>
      </c>
      <c r="D38" s="82">
        <v>1.4999999999999999E-2</v>
      </c>
      <c r="E38" s="11"/>
      <c r="F38" s="171">
        <v>1.4999999999999999E-2</v>
      </c>
    </row>
    <row r="39" spans="2:6" x14ac:dyDescent="0.35">
      <c r="B39" s="168"/>
      <c r="D39" s="82"/>
      <c r="E39" s="11"/>
      <c r="F39" s="171"/>
    </row>
    <row r="40" spans="2:6" ht="29" x14ac:dyDescent="0.35">
      <c r="B40" s="5" t="s">
        <v>20</v>
      </c>
      <c r="D40" s="82">
        <v>5.0000000000000001E-3</v>
      </c>
      <c r="E40" s="11"/>
      <c r="F40" s="171">
        <v>5.0000000000000001E-3</v>
      </c>
    </row>
    <row r="41" spans="2:6" x14ac:dyDescent="0.35">
      <c r="B41" s="168"/>
      <c r="D41" s="82"/>
      <c r="E41" s="11"/>
      <c r="F41" s="171"/>
    </row>
    <row r="42" spans="2:6" ht="29" x14ac:dyDescent="0.35">
      <c r="B42" s="5" t="s">
        <v>21</v>
      </c>
      <c r="D42" s="82">
        <v>5.0000000000000001E-3</v>
      </c>
      <c r="E42" s="11"/>
      <c r="F42" s="171">
        <v>5.0000000000000001E-3</v>
      </c>
    </row>
    <row r="43" spans="2:6" x14ac:dyDescent="0.35">
      <c r="B43" s="168"/>
      <c r="D43" s="82"/>
      <c r="E43" s="11"/>
      <c r="F43" s="171"/>
    </row>
    <row r="44" spans="2:6" ht="29" x14ac:dyDescent="0.35">
      <c r="B44" s="5" t="s">
        <v>113</v>
      </c>
      <c r="D44" s="82">
        <v>0.01</v>
      </c>
      <c r="E44" s="11"/>
      <c r="F44" s="171">
        <v>0.01</v>
      </c>
    </row>
    <row r="45" spans="2:6" x14ac:dyDescent="0.35">
      <c r="B45" s="173"/>
      <c r="D45" s="82"/>
      <c r="E45" s="11"/>
      <c r="F45" s="171"/>
    </row>
    <row r="46" spans="2:6" ht="29" x14ac:dyDescent="0.35">
      <c r="B46" s="5" t="s">
        <v>114</v>
      </c>
      <c r="D46" s="82">
        <v>2E-3</v>
      </c>
      <c r="E46" s="11"/>
      <c r="F46" s="171">
        <v>2E-3</v>
      </c>
    </row>
    <row r="47" spans="2:6" ht="14.4" customHeight="1" thickBot="1" x14ac:dyDescent="0.4">
      <c r="B47" s="168"/>
      <c r="D47" s="82"/>
      <c r="E47" s="11"/>
      <c r="F47" s="204"/>
    </row>
    <row r="48" spans="2:6" ht="15" thickBot="1" x14ac:dyDescent="0.4">
      <c r="B48" s="205" t="s">
        <v>25</v>
      </c>
      <c r="C48" s="183"/>
      <c r="D48" s="209">
        <f>SUM(D26:D47)</f>
        <v>0.2</v>
      </c>
      <c r="E48" s="11"/>
      <c r="F48" s="207">
        <v>0.2</v>
      </c>
    </row>
    <row r="49" spans="2:6" ht="15" thickBot="1" x14ac:dyDescent="0.4"/>
    <row r="50" spans="2:6" ht="15" thickBot="1" x14ac:dyDescent="0.4">
      <c r="B50" s="200" t="s">
        <v>26</v>
      </c>
      <c r="C50" s="183"/>
      <c r="D50" s="201"/>
      <c r="E50" s="11"/>
      <c r="F50" s="202"/>
    </row>
    <row r="51" spans="2:6" ht="101.5" x14ac:dyDescent="0.35">
      <c r="B51" s="5" t="s">
        <v>115</v>
      </c>
      <c r="D51" s="82">
        <v>0.1885</v>
      </c>
      <c r="E51" s="11"/>
      <c r="F51" s="171">
        <v>0.1885</v>
      </c>
    </row>
    <row r="52" spans="2:6" x14ac:dyDescent="0.35">
      <c r="B52" s="167"/>
      <c r="C52" s="3"/>
      <c r="D52" s="3"/>
      <c r="E52" s="11"/>
      <c r="F52" s="4"/>
    </row>
    <row r="53" spans="2:6" ht="29" x14ac:dyDescent="0.35">
      <c r="B53" s="5" t="s">
        <v>116</v>
      </c>
      <c r="D53" s="82">
        <v>0.01</v>
      </c>
      <c r="E53" s="11"/>
      <c r="F53" s="171">
        <v>0.01</v>
      </c>
    </row>
    <row r="54" spans="2:6" ht="14" customHeight="1" x14ac:dyDescent="0.35">
      <c r="B54" s="163"/>
      <c r="C54" s="3"/>
      <c r="D54" s="3"/>
      <c r="E54" s="11"/>
      <c r="F54" s="4"/>
    </row>
    <row r="55" spans="2:6" ht="30.65" customHeight="1" x14ac:dyDescent="0.35">
      <c r="B55" s="5" t="s">
        <v>117</v>
      </c>
      <c r="D55" s="82">
        <v>1.2500000000000001E-2</v>
      </c>
      <c r="E55" s="11"/>
      <c r="F55" s="171">
        <v>1.2500000000000001E-2</v>
      </c>
    </row>
    <row r="56" spans="2:6" x14ac:dyDescent="0.35">
      <c r="B56" s="167"/>
      <c r="C56" s="3"/>
      <c r="D56" s="3"/>
      <c r="E56" s="11"/>
      <c r="F56" s="4"/>
    </row>
    <row r="57" spans="2:6" ht="43.5" x14ac:dyDescent="0.35">
      <c r="B57" s="5" t="s">
        <v>118</v>
      </c>
      <c r="D57" s="82">
        <v>5.0000000000000001E-3</v>
      </c>
      <c r="E57" s="11"/>
      <c r="F57" s="171">
        <v>5.0000000000000001E-3</v>
      </c>
    </row>
    <row r="58" spans="2:6" x14ac:dyDescent="0.35">
      <c r="B58" s="175"/>
      <c r="C58" s="3"/>
      <c r="D58" s="3"/>
      <c r="E58" s="11"/>
      <c r="F58" s="4"/>
    </row>
    <row r="59" spans="2:6" ht="58" x14ac:dyDescent="0.35">
      <c r="B59" s="5" t="s">
        <v>119</v>
      </c>
      <c r="D59" s="82">
        <v>5.0000000000000001E-3</v>
      </c>
      <c r="E59" s="11"/>
      <c r="F59" s="171">
        <v>5.0000000000000001E-3</v>
      </c>
    </row>
    <row r="60" spans="2:6" x14ac:dyDescent="0.35">
      <c r="B60" s="167"/>
      <c r="C60" s="3"/>
      <c r="D60" s="3"/>
      <c r="E60" s="11"/>
      <c r="F60" s="4"/>
    </row>
    <row r="61" spans="2:6" ht="29" x14ac:dyDescent="0.35">
      <c r="B61" s="5" t="s">
        <v>32</v>
      </c>
      <c r="D61" s="82">
        <v>5.0000000000000001E-3</v>
      </c>
      <c r="E61" s="11"/>
      <c r="F61" s="171">
        <v>5.0000000000000001E-3</v>
      </c>
    </row>
    <row r="62" spans="2:6" x14ac:dyDescent="0.35">
      <c r="B62" s="167"/>
      <c r="C62" s="3"/>
      <c r="D62" s="3"/>
      <c r="E62" s="11"/>
      <c r="F62" s="4"/>
    </row>
    <row r="63" spans="2:6" ht="43.5" x14ac:dyDescent="0.35">
      <c r="B63" s="5" t="s">
        <v>34</v>
      </c>
      <c r="D63" s="82">
        <v>1.4999999999999999E-2</v>
      </c>
      <c r="E63" s="11"/>
      <c r="F63" s="171">
        <v>1.4999999999999999E-2</v>
      </c>
    </row>
    <row r="64" spans="2:6" ht="43.5" x14ac:dyDescent="0.35">
      <c r="B64" s="167" t="s">
        <v>120</v>
      </c>
      <c r="D64" s="82"/>
      <c r="E64" s="11"/>
      <c r="F64" s="171"/>
    </row>
    <row r="65" spans="2:6" ht="43.5" x14ac:dyDescent="0.35">
      <c r="B65" s="5" t="s">
        <v>121</v>
      </c>
      <c r="D65" s="82">
        <v>2.5000000000000001E-3</v>
      </c>
      <c r="E65" s="11"/>
      <c r="F65" s="171">
        <v>2.5000000000000001E-3</v>
      </c>
    </row>
    <row r="66" spans="2:6" x14ac:dyDescent="0.35">
      <c r="B66" s="163"/>
      <c r="D66" s="82"/>
      <c r="E66" s="11"/>
      <c r="F66" s="171"/>
    </row>
    <row r="67" spans="2:6" x14ac:dyDescent="0.35">
      <c r="B67" s="5" t="s">
        <v>122</v>
      </c>
      <c r="D67" s="82">
        <v>2.5000000000000001E-3</v>
      </c>
      <c r="E67" s="11"/>
      <c r="F67" s="171">
        <v>2.5000000000000001E-3</v>
      </c>
    </row>
    <row r="68" spans="2:6" x14ac:dyDescent="0.35">
      <c r="B68" s="163"/>
      <c r="D68" s="82"/>
      <c r="E68" s="11"/>
      <c r="F68" s="171"/>
    </row>
    <row r="69" spans="2:6" ht="29" x14ac:dyDescent="0.35">
      <c r="B69" s="5" t="s">
        <v>123</v>
      </c>
      <c r="D69" s="82">
        <v>4.0000000000000001E-3</v>
      </c>
      <c r="E69" s="11"/>
      <c r="F69" s="171">
        <v>4.0000000000000001E-3</v>
      </c>
    </row>
    <row r="70" spans="2:6" ht="15" thickBot="1" x14ac:dyDescent="0.4">
      <c r="B70" s="203"/>
      <c r="E70" s="11"/>
      <c r="F70" s="204"/>
    </row>
    <row r="71" spans="2:6" ht="15" thickBot="1" x14ac:dyDescent="0.4">
      <c r="B71" s="205" t="s">
        <v>43</v>
      </c>
      <c r="C71" s="183"/>
      <c r="D71" s="206">
        <f>SUM(D51:D70)</f>
        <v>0.25000000000000006</v>
      </c>
      <c r="E71" s="11"/>
      <c r="F71" s="207">
        <v>0.25</v>
      </c>
    </row>
    <row r="72" spans="2:6" ht="15" thickBot="1" x14ac:dyDescent="0.4"/>
    <row r="73" spans="2:6" ht="15" thickBot="1" x14ac:dyDescent="0.4">
      <c r="B73" s="200" t="s">
        <v>44</v>
      </c>
      <c r="C73" s="183"/>
      <c r="D73" s="201"/>
      <c r="E73" s="11"/>
      <c r="F73" s="202"/>
    </row>
    <row r="74" spans="2:6" ht="87" x14ac:dyDescent="0.35">
      <c r="B74" s="5" t="s">
        <v>45</v>
      </c>
      <c r="D74" s="82">
        <v>3.5000000000000003E-2</v>
      </c>
      <c r="E74" s="11"/>
      <c r="F74" s="178">
        <v>3.5000000000000003E-2</v>
      </c>
    </row>
    <row r="75" spans="2:6" x14ac:dyDescent="0.35">
      <c r="B75" s="163"/>
      <c r="C75" s="3"/>
      <c r="D75" s="176"/>
      <c r="E75" s="11"/>
      <c r="F75" s="177"/>
    </row>
    <row r="76" spans="2:6" ht="43.5" x14ac:dyDescent="0.35">
      <c r="B76" s="5" t="s">
        <v>46</v>
      </c>
      <c r="D76" s="82">
        <v>2.5000000000000001E-3</v>
      </c>
      <c r="E76" s="11"/>
      <c r="F76" s="178">
        <v>2.5000000000000001E-3</v>
      </c>
    </row>
    <row r="77" spans="2:6" x14ac:dyDescent="0.35">
      <c r="B77" s="163"/>
      <c r="C77" s="3"/>
      <c r="D77" s="176"/>
      <c r="E77" s="11"/>
      <c r="F77" s="177"/>
    </row>
    <row r="78" spans="2:6" ht="43.5" x14ac:dyDescent="0.35">
      <c r="B78" s="5" t="s">
        <v>47</v>
      </c>
      <c r="D78" s="82">
        <v>2.5000000000000001E-3</v>
      </c>
      <c r="E78" s="11"/>
      <c r="F78" s="178">
        <v>2.5000000000000001E-3</v>
      </c>
    </row>
    <row r="79" spans="2:6" x14ac:dyDescent="0.35">
      <c r="B79" s="163"/>
      <c r="D79" s="82"/>
      <c r="E79" s="11"/>
      <c r="F79" s="178"/>
    </row>
    <row r="80" spans="2:6" x14ac:dyDescent="0.35">
      <c r="B80" s="5" t="s">
        <v>48</v>
      </c>
      <c r="D80" s="82">
        <v>2.5000000000000001E-3</v>
      </c>
      <c r="E80" s="11"/>
      <c r="F80" s="178">
        <v>2.5000000000000001E-3</v>
      </c>
    </row>
    <row r="81" spans="2:6" x14ac:dyDescent="0.35">
      <c r="B81" s="163"/>
      <c r="D81" s="82"/>
      <c r="E81" s="11"/>
      <c r="F81" s="178"/>
    </row>
    <row r="82" spans="2:6" ht="29" x14ac:dyDescent="0.35">
      <c r="B82" s="5" t="s">
        <v>49</v>
      </c>
      <c r="D82" s="82">
        <v>5.0000000000000001E-3</v>
      </c>
      <c r="E82" s="11"/>
      <c r="F82" s="178">
        <v>5.0000000000000001E-3</v>
      </c>
    </row>
    <row r="83" spans="2:6" x14ac:dyDescent="0.35">
      <c r="B83" s="163"/>
      <c r="D83" s="82"/>
      <c r="E83" s="11"/>
      <c r="F83" s="178"/>
    </row>
    <row r="84" spans="2:6" ht="29" x14ac:dyDescent="0.35">
      <c r="B84" s="5" t="s">
        <v>50</v>
      </c>
      <c r="D84" s="82">
        <v>2.5000000000000001E-3</v>
      </c>
      <c r="E84" s="11"/>
      <c r="F84" s="178">
        <v>2.5000000000000001E-3</v>
      </c>
    </row>
    <row r="85" spans="2:6" ht="15" thickBot="1" x14ac:dyDescent="0.4">
      <c r="B85" s="203"/>
      <c r="D85" s="208"/>
      <c r="E85" s="11"/>
      <c r="F85" s="11"/>
    </row>
    <row r="86" spans="2:6" ht="15" thickBot="1" x14ac:dyDescent="0.4">
      <c r="B86" s="205" t="s">
        <v>51</v>
      </c>
      <c r="C86" s="183"/>
      <c r="D86" s="209">
        <f>SUM(D74:D85)</f>
        <v>5.000000000000001E-2</v>
      </c>
      <c r="E86" s="11"/>
      <c r="F86" s="207">
        <f>SUM(F74:F85)</f>
        <v>5.000000000000001E-2</v>
      </c>
    </row>
    <row r="87" spans="2:6" ht="15" thickBot="1" x14ac:dyDescent="0.4"/>
    <row r="88" spans="2:6" ht="15" thickBot="1" x14ac:dyDescent="0.4">
      <c r="B88" s="200" t="s">
        <v>52</v>
      </c>
      <c r="C88" s="183"/>
      <c r="D88" s="201"/>
      <c r="E88" s="11"/>
      <c r="F88" s="202"/>
    </row>
    <row r="89" spans="2:6" ht="87" x14ac:dyDescent="0.35">
      <c r="B89" s="5" t="s">
        <v>124</v>
      </c>
      <c r="D89" s="82">
        <v>6.5000000000000002E-2</v>
      </c>
      <c r="E89" s="11"/>
      <c r="F89" s="171">
        <v>6.5000000000000002E-2</v>
      </c>
    </row>
    <row r="90" spans="2:6" x14ac:dyDescent="0.35">
      <c r="B90" s="163"/>
      <c r="C90" s="3"/>
      <c r="D90" s="176"/>
      <c r="E90" s="11"/>
      <c r="F90" s="4"/>
    </row>
    <row r="91" spans="2:6" ht="58" x14ac:dyDescent="0.35">
      <c r="B91" s="5" t="s">
        <v>54</v>
      </c>
      <c r="D91" s="82">
        <v>7.0000000000000007E-2</v>
      </c>
      <c r="E91" s="11"/>
      <c r="F91" s="171">
        <v>7.0000000000000007E-2</v>
      </c>
    </row>
    <row r="92" spans="2:6" x14ac:dyDescent="0.35">
      <c r="B92" s="163"/>
      <c r="C92" s="3"/>
      <c r="D92" s="176"/>
      <c r="E92" s="11"/>
      <c r="F92" s="4"/>
    </row>
    <row r="93" spans="2:6" ht="43.5" x14ac:dyDescent="0.35">
      <c r="B93" s="5" t="s">
        <v>55</v>
      </c>
      <c r="D93" s="82">
        <v>0.01</v>
      </c>
      <c r="E93" s="11"/>
      <c r="F93" s="171">
        <v>0.01</v>
      </c>
    </row>
    <row r="94" spans="2:6" x14ac:dyDescent="0.35">
      <c r="B94" s="163"/>
      <c r="C94" s="3"/>
      <c r="D94" s="176"/>
      <c r="E94" s="11"/>
      <c r="F94" s="4"/>
    </row>
    <row r="95" spans="2:6" ht="29" x14ac:dyDescent="0.35">
      <c r="B95" s="5" t="s">
        <v>56</v>
      </c>
      <c r="D95" s="82">
        <v>5.0000000000000001E-3</v>
      </c>
      <c r="E95" s="11"/>
      <c r="F95" s="171">
        <v>5.0000000000000001E-3</v>
      </c>
    </row>
    <row r="96" spans="2:6" ht="15" thickBot="1" x14ac:dyDescent="0.4">
      <c r="B96" s="173"/>
      <c r="D96" s="208"/>
      <c r="E96" s="11"/>
      <c r="F96" s="204"/>
    </row>
    <row r="97" spans="2:6" ht="15" thickBot="1" x14ac:dyDescent="0.4">
      <c r="B97" s="205" t="s">
        <v>57</v>
      </c>
      <c r="C97" s="183"/>
      <c r="D97" s="209">
        <f>SUM(D89:D96)</f>
        <v>0.15000000000000002</v>
      </c>
      <c r="E97" s="11"/>
      <c r="F97" s="207">
        <v>0.15</v>
      </c>
    </row>
    <row r="98" spans="2:6" ht="15" thickBot="1" x14ac:dyDescent="0.4"/>
    <row r="99" spans="2:6" ht="15" thickBot="1" x14ac:dyDescent="0.4">
      <c r="B99" s="200" t="s">
        <v>58</v>
      </c>
      <c r="C99" s="183"/>
      <c r="D99" s="201"/>
      <c r="E99" s="11"/>
      <c r="F99" s="202"/>
    </row>
    <row r="100" spans="2:6" ht="43.5" x14ac:dyDescent="0.35">
      <c r="B100" s="5" t="s">
        <v>59</v>
      </c>
      <c r="D100" s="82">
        <v>4.7500000000000001E-2</v>
      </c>
      <c r="E100" s="11"/>
      <c r="F100" s="171">
        <v>4.7500000000000001E-2</v>
      </c>
    </row>
    <row r="101" spans="2:6" x14ac:dyDescent="0.35">
      <c r="B101" s="172"/>
      <c r="C101" s="3"/>
      <c r="D101" s="176"/>
      <c r="E101" s="11"/>
      <c r="F101" s="4"/>
    </row>
    <row r="102" spans="2:6" ht="58" x14ac:dyDescent="0.35">
      <c r="B102" s="5" t="s">
        <v>60</v>
      </c>
      <c r="D102" s="82">
        <v>5.5E-2</v>
      </c>
      <c r="E102" s="11"/>
      <c r="F102" s="171">
        <v>5.5E-2</v>
      </c>
    </row>
    <row r="103" spans="2:6" x14ac:dyDescent="0.35">
      <c r="B103" s="163"/>
      <c r="C103" s="3"/>
      <c r="D103" s="176"/>
      <c r="E103" s="11"/>
      <c r="F103" s="4"/>
    </row>
    <row r="104" spans="2:6" ht="43.5" x14ac:dyDescent="0.35">
      <c r="B104" s="5" t="s">
        <v>61</v>
      </c>
      <c r="D104" s="82">
        <v>7.4999999999999997E-3</v>
      </c>
      <c r="E104" s="11"/>
      <c r="F104" s="171">
        <v>7.4999999999999997E-3</v>
      </c>
    </row>
    <row r="105" spans="2:6" x14ac:dyDescent="0.35">
      <c r="B105" s="163"/>
      <c r="C105" s="3"/>
      <c r="D105" s="176"/>
      <c r="E105" s="11"/>
      <c r="F105" s="4"/>
    </row>
    <row r="106" spans="2:6" x14ac:dyDescent="0.35">
      <c r="B106" s="5" t="s">
        <v>62</v>
      </c>
      <c r="D106" s="82">
        <v>2.5000000000000001E-3</v>
      </c>
      <c r="E106" s="11"/>
      <c r="F106" s="171">
        <v>2.5000000000000001E-3</v>
      </c>
    </row>
    <row r="107" spans="2:6" x14ac:dyDescent="0.35">
      <c r="B107" s="172" t="s">
        <v>125</v>
      </c>
      <c r="C107" s="3"/>
      <c r="D107" s="176"/>
      <c r="E107" s="11"/>
      <c r="F107" s="4"/>
    </row>
    <row r="108" spans="2:6" ht="29" x14ac:dyDescent="0.35">
      <c r="B108" s="5" t="s">
        <v>64</v>
      </c>
      <c r="D108" s="82">
        <v>1.2500000000000001E-2</v>
      </c>
      <c r="E108" s="11"/>
      <c r="F108" s="171">
        <v>1.2500000000000001E-2</v>
      </c>
    </row>
    <row r="109" spans="2:6" x14ac:dyDescent="0.35">
      <c r="B109" s="163"/>
      <c r="C109" s="3"/>
      <c r="D109" s="176"/>
      <c r="E109" s="11"/>
      <c r="F109" s="4"/>
    </row>
    <row r="110" spans="2:6" ht="43.5" x14ac:dyDescent="0.35">
      <c r="B110" s="160" t="s">
        <v>65</v>
      </c>
      <c r="C110" s="161"/>
      <c r="D110" s="179">
        <v>2.5000000000000001E-3</v>
      </c>
      <c r="E110" s="11"/>
      <c r="F110" s="180">
        <v>2.5000000000000001E-3</v>
      </c>
    </row>
    <row r="111" spans="2:6" x14ac:dyDescent="0.35">
      <c r="B111" s="167"/>
      <c r="C111" s="3"/>
      <c r="D111" s="176"/>
      <c r="E111" s="11"/>
      <c r="F111" s="4"/>
    </row>
    <row r="112" spans="2:6" x14ac:dyDescent="0.35">
      <c r="B112" s="160" t="s">
        <v>66</v>
      </c>
      <c r="C112" s="161"/>
      <c r="D112" s="179">
        <v>2.5000000000000001E-3</v>
      </c>
      <c r="E112" s="11"/>
      <c r="F112" s="180">
        <v>0</v>
      </c>
    </row>
    <row r="113" spans="2:6" ht="59.5" customHeight="1" thickBot="1" x14ac:dyDescent="0.4">
      <c r="B113" s="173" t="s">
        <v>126</v>
      </c>
      <c r="D113" s="208"/>
      <c r="E113" s="11"/>
      <c r="F113" s="204"/>
    </row>
    <row r="114" spans="2:6" ht="15" thickBot="1" x14ac:dyDescent="0.4">
      <c r="B114" s="205" t="s">
        <v>67</v>
      </c>
      <c r="C114" s="183"/>
      <c r="D114" s="209">
        <f>SUM(D100:D113)</f>
        <v>0.13000000000000003</v>
      </c>
      <c r="E114" s="11"/>
      <c r="F114" s="207">
        <f>SUM(F100:F113)</f>
        <v>0.12750000000000003</v>
      </c>
    </row>
    <row r="115" spans="2:6" ht="15" thickBot="1" x14ac:dyDescent="0.4"/>
    <row r="116" spans="2:6" ht="15" thickBot="1" x14ac:dyDescent="0.4">
      <c r="B116" s="200" t="s">
        <v>68</v>
      </c>
      <c r="C116" s="183"/>
      <c r="D116" s="201"/>
      <c r="E116" s="11"/>
      <c r="F116" s="202"/>
    </row>
    <row r="117" spans="2:6" x14ac:dyDescent="0.35">
      <c r="B117" s="181" t="s">
        <v>69</v>
      </c>
      <c r="D117" s="82">
        <v>1E-3</v>
      </c>
      <c r="E117" s="11"/>
      <c r="F117" s="171">
        <v>0</v>
      </c>
    </row>
    <row r="118" spans="2:6" x14ac:dyDescent="0.35">
      <c r="B118" s="163"/>
      <c r="C118" s="3"/>
      <c r="D118" s="176"/>
      <c r="E118" s="11"/>
      <c r="F118" s="4"/>
    </row>
    <row r="119" spans="2:6" ht="29" x14ac:dyDescent="0.35">
      <c r="B119" s="5" t="s">
        <v>127</v>
      </c>
      <c r="D119" s="82">
        <v>2.2499999999999999E-2</v>
      </c>
      <c r="E119" s="11"/>
      <c r="F119" s="171">
        <v>2.2499999999999999E-2</v>
      </c>
    </row>
    <row r="120" spans="2:6" x14ac:dyDescent="0.35">
      <c r="B120" s="163"/>
      <c r="D120" s="82"/>
      <c r="E120" s="11"/>
      <c r="F120" s="171"/>
    </row>
    <row r="121" spans="2:6" ht="29" x14ac:dyDescent="0.35">
      <c r="B121" s="5" t="s">
        <v>71</v>
      </c>
      <c r="D121" s="82">
        <v>4.0000000000000001E-3</v>
      </c>
      <c r="E121" s="11"/>
      <c r="F121" s="171">
        <v>4.0000000000000001E-3</v>
      </c>
    </row>
    <row r="122" spans="2:6" x14ac:dyDescent="0.35">
      <c r="B122" s="163"/>
      <c r="C122" s="3"/>
      <c r="D122" s="176"/>
      <c r="E122" s="11"/>
      <c r="F122" s="4"/>
    </row>
    <row r="123" spans="2:6" x14ac:dyDescent="0.35">
      <c r="B123" s="181" t="s">
        <v>72</v>
      </c>
      <c r="D123" s="82">
        <v>2.5000000000000001E-3</v>
      </c>
      <c r="E123" s="11"/>
      <c r="F123" s="171">
        <v>2.5000000000000001E-3</v>
      </c>
    </row>
    <row r="124" spans="2:6" x14ac:dyDescent="0.35">
      <c r="B124" s="163"/>
      <c r="C124" s="3"/>
      <c r="D124" s="176"/>
      <c r="E124" s="11"/>
      <c r="F124" s="4"/>
    </row>
    <row r="125" spans="2:6" ht="29" x14ac:dyDescent="0.35">
      <c r="B125" s="5" t="s">
        <v>73</v>
      </c>
      <c r="D125" s="82">
        <v>5.0000000000000001E-3</v>
      </c>
      <c r="E125" s="11"/>
      <c r="F125" s="171">
        <v>2.5000000000000001E-3</v>
      </c>
    </row>
    <row r="126" spans="2:6" ht="29" x14ac:dyDescent="0.35">
      <c r="B126" s="167" t="s">
        <v>74</v>
      </c>
      <c r="C126" s="3"/>
      <c r="D126" s="176"/>
      <c r="E126" s="11"/>
      <c r="F126" s="4"/>
    </row>
    <row r="127" spans="2:6" x14ac:dyDescent="0.35">
      <c r="B127" s="5" t="s">
        <v>75</v>
      </c>
      <c r="D127" s="82">
        <v>1E-3</v>
      </c>
      <c r="E127" s="11"/>
      <c r="F127" s="171">
        <v>0</v>
      </c>
    </row>
    <row r="128" spans="2:6" x14ac:dyDescent="0.35">
      <c r="B128" s="163"/>
      <c r="C128" s="3"/>
      <c r="D128" s="176"/>
      <c r="E128" s="11"/>
      <c r="F128" s="4"/>
    </row>
    <row r="129" spans="2:6" ht="43.5" x14ac:dyDescent="0.35">
      <c r="B129" s="5" t="s">
        <v>76</v>
      </c>
      <c r="D129" s="82">
        <v>2.5000000000000001E-3</v>
      </c>
      <c r="E129" s="11"/>
      <c r="F129" s="171">
        <v>2.5000000000000001E-3</v>
      </c>
    </row>
    <row r="130" spans="2:6" ht="29" x14ac:dyDescent="0.35">
      <c r="B130" s="167" t="s">
        <v>128</v>
      </c>
      <c r="C130" s="3"/>
      <c r="D130" s="176"/>
      <c r="E130" s="11"/>
      <c r="F130" s="4"/>
    </row>
    <row r="131" spans="2:6" x14ac:dyDescent="0.35">
      <c r="B131" s="181" t="s">
        <v>78</v>
      </c>
      <c r="D131" s="82">
        <v>1.5E-3</v>
      </c>
      <c r="E131" s="11"/>
      <c r="F131" s="171">
        <v>0</v>
      </c>
    </row>
    <row r="132" spans="2:6" ht="15" thickBot="1" x14ac:dyDescent="0.4">
      <c r="B132" s="203"/>
      <c r="D132" s="208"/>
      <c r="E132" s="11"/>
      <c r="F132" s="204"/>
    </row>
    <row r="133" spans="2:6" ht="15" thickBot="1" x14ac:dyDescent="0.4">
      <c r="B133" s="205" t="s">
        <v>79</v>
      </c>
      <c r="C133" s="183"/>
      <c r="D133" s="209">
        <f>SUM(D117:D132)</f>
        <v>0.04</v>
      </c>
      <c r="E133" s="11"/>
      <c r="F133" s="207">
        <f>F117+F119+F121+F123+F125+F127+F129+F131</f>
        <v>3.4000000000000002E-2</v>
      </c>
    </row>
    <row r="134" spans="2:6" ht="15" thickBot="1" x14ac:dyDescent="0.4"/>
    <row r="135" spans="2:6" ht="15" thickBot="1" x14ac:dyDescent="0.4">
      <c r="B135" s="200" t="s">
        <v>80</v>
      </c>
      <c r="C135" s="183"/>
      <c r="D135" s="201"/>
      <c r="E135" s="11"/>
      <c r="F135" s="202"/>
    </row>
    <row r="136" spans="2:6" ht="72.5" x14ac:dyDescent="0.35">
      <c r="B136" s="5" t="s">
        <v>129</v>
      </c>
      <c r="D136" s="82">
        <v>8.2500000000000004E-2</v>
      </c>
      <c r="E136" s="11"/>
      <c r="F136" s="171">
        <v>8.2500000000000004E-2</v>
      </c>
    </row>
    <row r="137" spans="2:6" x14ac:dyDescent="0.35">
      <c r="B137" s="167"/>
      <c r="C137" s="3"/>
      <c r="D137" s="176"/>
      <c r="E137" s="11"/>
      <c r="F137" s="4"/>
    </row>
    <row r="138" spans="2:6" ht="29" x14ac:dyDescent="0.35">
      <c r="B138" s="5" t="s">
        <v>82</v>
      </c>
      <c r="D138" s="82">
        <v>7.4999999999999997E-3</v>
      </c>
      <c r="E138" s="11"/>
      <c r="F138" s="171">
        <v>7.4999999999999997E-3</v>
      </c>
    </row>
    <row r="139" spans="2:6" x14ac:dyDescent="0.35">
      <c r="B139" s="163"/>
      <c r="C139" s="3"/>
      <c r="D139" s="176"/>
      <c r="E139" s="11"/>
      <c r="F139" s="4"/>
    </row>
    <row r="140" spans="2:6" ht="29" x14ac:dyDescent="0.35">
      <c r="B140" s="5" t="s">
        <v>130</v>
      </c>
      <c r="D140" s="82">
        <v>2.5000000000000001E-3</v>
      </c>
      <c r="E140" s="11"/>
      <c r="F140" s="171">
        <v>2.5000000000000001E-3</v>
      </c>
    </row>
    <row r="141" spans="2:6" x14ac:dyDescent="0.35">
      <c r="B141" s="163"/>
      <c r="C141" s="3"/>
      <c r="D141" s="176"/>
      <c r="E141" s="11"/>
      <c r="F141" s="4"/>
    </row>
    <row r="142" spans="2:6" ht="29" x14ac:dyDescent="0.35">
      <c r="B142" s="5" t="s">
        <v>84</v>
      </c>
      <c r="D142" s="82">
        <v>1.2500000000000001E-2</v>
      </c>
      <c r="E142" s="11"/>
      <c r="F142" s="171">
        <v>1.2500000000000001E-2</v>
      </c>
    </row>
    <row r="143" spans="2:6" x14ac:dyDescent="0.35">
      <c r="B143" s="167"/>
      <c r="C143" s="3"/>
      <c r="D143" s="176"/>
      <c r="E143" s="11"/>
      <c r="F143" s="4"/>
    </row>
    <row r="144" spans="2:6" ht="87" x14ac:dyDescent="0.35">
      <c r="B144" s="5" t="s">
        <v>131</v>
      </c>
      <c r="D144" s="82">
        <v>2.5000000000000001E-2</v>
      </c>
      <c r="E144" s="11"/>
      <c r="F144" s="171">
        <v>2.5000000000000001E-2</v>
      </c>
    </row>
    <row r="145" spans="2:6" x14ac:dyDescent="0.35">
      <c r="B145" s="163"/>
      <c r="C145" s="3"/>
      <c r="D145" s="176"/>
      <c r="E145" s="11"/>
      <c r="F145" s="4"/>
    </row>
    <row r="146" spans="2:6" ht="29" x14ac:dyDescent="0.35">
      <c r="B146" s="5" t="s">
        <v>132</v>
      </c>
      <c r="D146" s="82">
        <v>5.0000000000000001E-3</v>
      </c>
      <c r="E146" s="11"/>
      <c r="F146" s="171">
        <v>5.0000000000000001E-3</v>
      </c>
    </row>
    <row r="147" spans="2:6" x14ac:dyDescent="0.35">
      <c r="B147" s="168"/>
      <c r="D147" s="82"/>
      <c r="E147" s="11"/>
      <c r="F147" s="171"/>
    </row>
    <row r="148" spans="2:6" x14ac:dyDescent="0.35">
      <c r="B148" s="182" t="s">
        <v>133</v>
      </c>
      <c r="D148" s="82">
        <v>5.0000000000000001E-3</v>
      </c>
      <c r="E148" s="11"/>
      <c r="F148" s="171">
        <v>5.0000000000000001E-3</v>
      </c>
    </row>
    <row r="149" spans="2:6" x14ac:dyDescent="0.35">
      <c r="B149" s="163"/>
      <c r="C149" s="3"/>
      <c r="D149" s="176"/>
      <c r="E149" s="11"/>
      <c r="F149" s="4"/>
    </row>
    <row r="150" spans="2:6" x14ac:dyDescent="0.35">
      <c r="B150" s="5" t="s">
        <v>89</v>
      </c>
      <c r="D150" s="82">
        <v>5.0000000000000001E-3</v>
      </c>
      <c r="E150" s="11"/>
      <c r="F150" s="171">
        <v>5.0000000000000001E-3</v>
      </c>
    </row>
    <row r="151" spans="2:6" x14ac:dyDescent="0.35">
      <c r="B151" s="163"/>
      <c r="C151" s="3"/>
      <c r="D151" s="176"/>
      <c r="E151" s="11"/>
      <c r="F151" s="4"/>
    </row>
    <row r="152" spans="2:6" x14ac:dyDescent="0.35">
      <c r="B152" s="5" t="s">
        <v>90</v>
      </c>
      <c r="D152" s="82">
        <v>2.5000000000000001E-3</v>
      </c>
      <c r="E152" s="11"/>
      <c r="F152" s="171">
        <v>2.5000000000000001E-3</v>
      </c>
    </row>
    <row r="153" spans="2:6" x14ac:dyDescent="0.35">
      <c r="B153" s="163"/>
      <c r="C153" s="3"/>
      <c r="D153" s="176"/>
      <c r="E153" s="11"/>
      <c r="F153" s="4"/>
    </row>
    <row r="154" spans="2:6" ht="43.5" x14ac:dyDescent="0.35">
      <c r="B154" s="5" t="s">
        <v>91</v>
      </c>
      <c r="D154" s="82">
        <v>2.5000000000000001E-3</v>
      </c>
      <c r="E154" s="11"/>
      <c r="F154" s="171">
        <v>2.5000000000000001E-3</v>
      </c>
    </row>
    <row r="155" spans="2:6" ht="15" thickBot="1" x14ac:dyDescent="0.4">
      <c r="B155" s="173"/>
      <c r="E155" s="11"/>
      <c r="F155" s="204"/>
    </row>
    <row r="156" spans="2:6" ht="15" thickBot="1" x14ac:dyDescent="0.4">
      <c r="B156" s="205" t="s">
        <v>92</v>
      </c>
      <c r="C156" s="183"/>
      <c r="D156" s="206">
        <f>SUM(D136:D154)</f>
        <v>0.15000000000000002</v>
      </c>
      <c r="E156" s="11"/>
      <c r="F156" s="207">
        <f>SUM(F136:F155)</f>
        <v>0.15000000000000002</v>
      </c>
    </row>
    <row r="157" spans="2:6" ht="15" thickBot="1" x14ac:dyDescent="0.4">
      <c r="D157" s="183"/>
      <c r="F157" s="183"/>
    </row>
    <row r="158" spans="2:6" ht="15" thickBot="1" x14ac:dyDescent="0.4">
      <c r="B158" s="200" t="s">
        <v>93</v>
      </c>
      <c r="C158" s="183"/>
      <c r="D158" s="201"/>
      <c r="E158" s="11"/>
      <c r="F158" s="202"/>
    </row>
    <row r="159" spans="2:6" ht="72.5" x14ac:dyDescent="0.35">
      <c r="B159" s="5" t="s">
        <v>94</v>
      </c>
      <c r="D159" s="169">
        <v>8.0000000000000002E-3</v>
      </c>
      <c r="E159" s="11"/>
      <c r="F159" s="166">
        <v>8.0000000000000002E-3</v>
      </c>
    </row>
    <row r="160" spans="2:6" x14ac:dyDescent="0.35">
      <c r="B160" s="163"/>
      <c r="C160" s="3"/>
      <c r="D160" s="4"/>
      <c r="E160" s="11"/>
      <c r="F160" s="165"/>
    </row>
    <row r="161" spans="2:6" ht="43.5" x14ac:dyDescent="0.35">
      <c r="B161" s="5" t="s">
        <v>134</v>
      </c>
      <c r="D161" s="169">
        <v>1E-3</v>
      </c>
      <c r="E161" s="11"/>
      <c r="F161" s="166">
        <v>1E-3</v>
      </c>
    </row>
    <row r="162" spans="2:6" x14ac:dyDescent="0.35">
      <c r="B162" s="163"/>
      <c r="C162" s="3"/>
      <c r="D162" s="4"/>
      <c r="E162" s="11"/>
      <c r="F162" s="165"/>
    </row>
    <row r="163" spans="2:6" x14ac:dyDescent="0.35">
      <c r="B163" s="181" t="s">
        <v>96</v>
      </c>
      <c r="D163" s="169">
        <v>1E-3</v>
      </c>
      <c r="E163" s="11"/>
      <c r="F163" s="166">
        <v>1E-3</v>
      </c>
    </row>
    <row r="164" spans="2:6" ht="15" thickBot="1" x14ac:dyDescent="0.4">
      <c r="B164" s="203"/>
      <c r="D164" s="204"/>
      <c r="E164" s="11"/>
      <c r="F164" s="11"/>
    </row>
    <row r="165" spans="2:6" ht="15" thickBot="1" x14ac:dyDescent="0.4">
      <c r="B165" s="205" t="s">
        <v>97</v>
      </c>
      <c r="C165" s="183"/>
      <c r="D165" s="206">
        <f>SUM(D159:D163)</f>
        <v>1.0000000000000002E-2</v>
      </c>
      <c r="E165" s="11"/>
      <c r="F165" s="207">
        <v>0.01</v>
      </c>
    </row>
    <row r="167" spans="2:6" ht="19" thickBot="1" x14ac:dyDescent="0.5">
      <c r="B167" s="184" t="s">
        <v>98</v>
      </c>
      <c r="C167" s="185"/>
      <c r="D167" s="186">
        <f>SUM(D23+D48+D71+D86+D97+D114+D133+D156+D165)</f>
        <v>1.0000000000000002</v>
      </c>
      <c r="F167" s="186">
        <f>SUM(F23++F48+F71+F86+F97+F114+F133+F156+F165)</f>
        <v>0.99150000000000016</v>
      </c>
    </row>
    <row r="168" spans="2:6" ht="15" thickTop="1" x14ac:dyDescent="0.35"/>
    <row r="169" spans="2:6" x14ac:dyDescent="0.35">
      <c r="B169" s="92"/>
    </row>
  </sheetData>
  <mergeCells count="2">
    <mergeCell ref="B7:B8"/>
    <mergeCell ref="F7:F8"/>
  </mergeCells>
  <pageMargins left="0.7" right="0.7" top="0.78740157499999996" bottom="0.78740157499999996" header="0.3" footer="0.3"/>
  <pageSetup paperSize="9" scale="96" orientation="portrait" r:id="rId1"/>
  <rowBreaks count="1" manualBreakCount="1">
    <brk id="3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26673-70C8-4CD1-81DF-01765A566606}">
  <sheetPr>
    <pageSetUpPr fitToPage="1"/>
  </sheetPr>
  <dimension ref="A1:F38"/>
  <sheetViews>
    <sheetView view="pageBreakPreview" zoomScaleNormal="120" zoomScaleSheetLayoutView="100" workbookViewId="0">
      <selection activeCell="I22" sqref="I22"/>
    </sheetView>
  </sheetViews>
  <sheetFormatPr baseColWidth="10" defaultColWidth="11.453125" defaultRowHeight="14.5" x14ac:dyDescent="0.35"/>
  <cols>
    <col min="2" max="2" width="47.54296875" customWidth="1"/>
    <col min="3" max="3" width="4.453125" customWidth="1"/>
    <col min="4" max="4" width="14.453125" customWidth="1"/>
    <col min="5" max="5" width="3.54296875" customWidth="1"/>
    <col min="6" max="6" width="14.453125" customWidth="1"/>
    <col min="10" max="10" width="33" customWidth="1"/>
  </cols>
  <sheetData>
    <row r="1" spans="1:6" ht="18.5" x14ac:dyDescent="0.45">
      <c r="A1" s="14" t="s">
        <v>192</v>
      </c>
      <c r="B1" s="14"/>
      <c r="C1" s="14"/>
    </row>
    <row r="2" spans="1:6" ht="18.5" x14ac:dyDescent="0.45">
      <c r="A2" s="14" t="s">
        <v>0</v>
      </c>
      <c r="B2" s="14"/>
      <c r="C2" s="14"/>
    </row>
    <row r="3" spans="1:6" ht="15.65" customHeight="1" x14ac:dyDescent="0.45">
      <c r="A3" s="14"/>
      <c r="B3" s="14"/>
      <c r="C3" s="14"/>
    </row>
    <row r="5" spans="1:6" x14ac:dyDescent="0.35">
      <c r="B5" s="7" t="s">
        <v>135</v>
      </c>
    </row>
    <row r="6" spans="1:6" ht="15" thickBot="1" x14ac:dyDescent="0.4"/>
    <row r="7" spans="1:6" ht="29.15" customHeight="1" x14ac:dyDescent="0.35">
      <c r="B7" s="244" t="s">
        <v>2</v>
      </c>
      <c r="C7" s="12"/>
      <c r="D7" s="256" t="s">
        <v>136</v>
      </c>
      <c r="E7" s="12"/>
      <c r="F7" s="242" t="s">
        <v>137</v>
      </c>
    </row>
    <row r="8" spans="1:6" ht="14.4" customHeight="1" thickBot="1" x14ac:dyDescent="0.4">
      <c r="B8" s="255"/>
      <c r="C8" s="13"/>
      <c r="D8" s="257"/>
      <c r="E8" s="13"/>
      <c r="F8" s="243"/>
    </row>
    <row r="9" spans="1:6" ht="15" thickBot="1" x14ac:dyDescent="0.4">
      <c r="B9" s="54"/>
      <c r="F9" s="63"/>
    </row>
    <row r="10" spans="1:6" x14ac:dyDescent="0.35">
      <c r="B10" s="157" t="s">
        <v>12</v>
      </c>
      <c r="C10" s="1"/>
      <c r="D10" s="1"/>
      <c r="E10" s="11"/>
      <c r="F10" s="158"/>
    </row>
    <row r="11" spans="1:6" ht="18.649999999999999" customHeight="1" x14ac:dyDescent="0.35">
      <c r="B11" s="160" t="s">
        <v>213</v>
      </c>
      <c r="C11" s="15"/>
      <c r="D11" s="222"/>
      <c r="E11" s="11"/>
      <c r="F11" s="221"/>
    </row>
    <row r="12" spans="1:6" ht="58" x14ac:dyDescent="0.35">
      <c r="B12" s="167" t="s">
        <v>227</v>
      </c>
      <c r="D12" s="223" t="s">
        <v>212</v>
      </c>
      <c r="E12" s="11"/>
      <c r="F12" s="171"/>
    </row>
    <row r="13" spans="1:6" x14ac:dyDescent="0.35">
      <c r="B13" s="5" t="s">
        <v>208</v>
      </c>
      <c r="C13" s="222"/>
      <c r="D13" s="222"/>
      <c r="E13" s="11"/>
      <c r="F13" s="221"/>
    </row>
    <row r="14" spans="1:6" ht="48.5" customHeight="1" thickBot="1" x14ac:dyDescent="0.4">
      <c r="B14" s="41" t="s">
        <v>207</v>
      </c>
      <c r="C14" s="2"/>
      <c r="D14" s="225" t="s">
        <v>206</v>
      </c>
      <c r="E14" s="11"/>
      <c r="F14" s="220"/>
    </row>
    <row r="15" spans="1:6" ht="15" thickBot="1" x14ac:dyDescent="0.4"/>
    <row r="16" spans="1:6" x14ac:dyDescent="0.35">
      <c r="B16" s="8" t="s">
        <v>26</v>
      </c>
      <c r="C16" s="9"/>
      <c r="D16" s="9"/>
      <c r="E16" s="11"/>
      <c r="F16" s="10"/>
    </row>
    <row r="17" spans="2:6" ht="30.65" customHeight="1" x14ac:dyDescent="0.35">
      <c r="B17" s="5" t="s">
        <v>205</v>
      </c>
      <c r="C17" s="15"/>
      <c r="D17" s="222"/>
      <c r="E17" s="11"/>
      <c r="F17" s="221"/>
    </row>
    <row r="18" spans="2:6" ht="62.5" customHeight="1" thickBot="1" x14ac:dyDescent="0.4">
      <c r="B18" s="173" t="s">
        <v>209</v>
      </c>
      <c r="C18" s="2"/>
      <c r="D18" s="225" t="s">
        <v>204</v>
      </c>
      <c r="E18" s="11"/>
      <c r="F18" s="259"/>
    </row>
    <row r="19" spans="2:6" ht="15" thickBot="1" x14ac:dyDescent="0.4">
      <c r="B19" s="183"/>
    </row>
    <row r="20" spans="2:6" x14ac:dyDescent="0.35">
      <c r="B20" s="8" t="s">
        <v>44</v>
      </c>
      <c r="C20" s="9"/>
      <c r="D20" s="9"/>
      <c r="E20" s="11"/>
      <c r="F20" s="10"/>
    </row>
    <row r="21" spans="2:6" x14ac:dyDescent="0.35">
      <c r="B21" s="5" t="s">
        <v>203</v>
      </c>
      <c r="C21" s="15"/>
      <c r="D21" s="222"/>
      <c r="E21" s="11"/>
      <c r="F21" s="221"/>
    </row>
    <row r="22" spans="2:6" ht="73" thickBot="1" x14ac:dyDescent="0.4">
      <c r="B22" s="218" t="s">
        <v>202</v>
      </c>
      <c r="C22" s="2"/>
      <c r="D22" s="225" t="s">
        <v>211</v>
      </c>
      <c r="E22" s="11"/>
      <c r="F22" s="220"/>
    </row>
    <row r="23" spans="2:6" ht="15" thickBot="1" x14ac:dyDescent="0.4">
      <c r="B23" s="7"/>
    </row>
    <row r="24" spans="2:6" x14ac:dyDescent="0.35">
      <c r="B24" s="157" t="s">
        <v>58</v>
      </c>
      <c r="C24" s="1"/>
      <c r="D24" s="158"/>
      <c r="E24" s="11"/>
      <c r="F24" s="159"/>
    </row>
    <row r="25" spans="2:6" x14ac:dyDescent="0.35">
      <c r="B25" s="160" t="s">
        <v>201</v>
      </c>
      <c r="C25" s="15"/>
      <c r="D25" s="16"/>
      <c r="E25" s="11"/>
      <c r="F25" s="16"/>
    </row>
    <row r="26" spans="2:6" ht="78.5" customHeight="1" thickBot="1" x14ac:dyDescent="0.4">
      <c r="B26" s="218" t="s">
        <v>230</v>
      </c>
      <c r="C26" s="2"/>
      <c r="D26" s="217" t="s">
        <v>210</v>
      </c>
      <c r="E26" s="204"/>
      <c r="F26" s="189"/>
    </row>
    <row r="27" spans="2:6" ht="15" thickBot="1" x14ac:dyDescent="0.4"/>
    <row r="28" spans="2:6" x14ac:dyDescent="0.35">
      <c r="B28" s="8" t="s">
        <v>68</v>
      </c>
      <c r="C28" s="9"/>
      <c r="D28" s="9"/>
      <c r="E28" s="11"/>
      <c r="F28" s="10"/>
    </row>
    <row r="29" spans="2:6" x14ac:dyDescent="0.35">
      <c r="B29" s="160" t="s">
        <v>200</v>
      </c>
      <c r="C29" s="15"/>
      <c r="D29" s="17"/>
      <c r="E29" s="11"/>
      <c r="F29" s="16"/>
    </row>
    <row r="30" spans="2:6" ht="73" thickBot="1" x14ac:dyDescent="0.4">
      <c r="B30" s="218" t="s">
        <v>199</v>
      </c>
      <c r="C30" s="2"/>
      <c r="D30" s="225" t="s">
        <v>211</v>
      </c>
      <c r="E30" s="11"/>
      <c r="F30" s="220"/>
    </row>
    <row r="31" spans="2:6" ht="15" thickBot="1" x14ac:dyDescent="0.4"/>
    <row r="32" spans="2:6" x14ac:dyDescent="0.35">
      <c r="B32" s="8" t="s">
        <v>80</v>
      </c>
      <c r="C32" s="9"/>
      <c r="D32" s="9"/>
      <c r="E32" s="11"/>
      <c r="F32" s="10"/>
    </row>
    <row r="33" spans="2:6" x14ac:dyDescent="0.35">
      <c r="B33" s="5" t="s">
        <v>174</v>
      </c>
      <c r="C33" s="15"/>
      <c r="D33" s="17"/>
      <c r="E33" s="11"/>
      <c r="F33" s="16"/>
    </row>
    <row r="34" spans="2:6" ht="46.5" customHeight="1" x14ac:dyDescent="0.35">
      <c r="B34" s="167" t="s">
        <v>198</v>
      </c>
      <c r="C34" s="3"/>
      <c r="D34" s="6" t="s">
        <v>139</v>
      </c>
      <c r="E34" s="11"/>
      <c r="F34" s="18"/>
    </row>
    <row r="35" spans="2:6" x14ac:dyDescent="0.35">
      <c r="B35" s="5" t="s">
        <v>197</v>
      </c>
      <c r="C35" s="19"/>
      <c r="D35" s="20"/>
      <c r="E35" s="11"/>
      <c r="F35" s="16"/>
    </row>
    <row r="36" spans="2:6" ht="69.650000000000006" customHeight="1" x14ac:dyDescent="0.35">
      <c r="B36" s="94" t="s">
        <v>228</v>
      </c>
      <c r="C36" s="3"/>
      <c r="D36" s="224" t="s">
        <v>196</v>
      </c>
      <c r="E36" s="11"/>
      <c r="F36" s="165"/>
    </row>
    <row r="37" spans="2:6" x14ac:dyDescent="0.35">
      <c r="B37" s="161"/>
      <c r="C37" s="161"/>
      <c r="D37" s="179"/>
      <c r="F37" s="161"/>
    </row>
    <row r="38" spans="2:6" x14ac:dyDescent="0.35">
      <c r="B38" s="190"/>
    </row>
  </sheetData>
  <mergeCells count="3">
    <mergeCell ref="B7:B8"/>
    <mergeCell ref="F7:F8"/>
    <mergeCell ref="D7:D8"/>
  </mergeCells>
  <pageMargins left="0.70866141732283472" right="0.70866141732283472" top="0.78740157480314965" bottom="0.78740157480314965" header="0.31496062992125984" footer="0.31496062992125984"/>
  <pageSetup paperSize="9" scale="90" fitToHeight="0" orientation="portrait" r:id="rId1"/>
  <headerFooter>
    <oddFooter>Seite &amp;P von &amp;N</oddFooter>
  </headerFooter>
  <rowBreaks count="1" manualBreakCount="1">
    <brk id="2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D57A-78D0-44B6-8623-5DFA41F9A984}">
  <dimension ref="A1:G32"/>
  <sheetViews>
    <sheetView view="pageBreakPreview" zoomScaleNormal="114" zoomScaleSheetLayoutView="100" workbookViewId="0">
      <selection activeCell="B38" sqref="B38"/>
    </sheetView>
  </sheetViews>
  <sheetFormatPr baseColWidth="10" defaultColWidth="11.453125" defaultRowHeight="14.5" x14ac:dyDescent="0.35"/>
  <cols>
    <col min="2" max="2" width="47.54296875" customWidth="1"/>
    <col min="3" max="3" width="4.453125" customWidth="1"/>
    <col min="4" max="4" width="12.36328125" customWidth="1"/>
    <col min="5" max="5" width="3.6328125" customWidth="1"/>
    <col min="6" max="6" width="14.36328125" customWidth="1"/>
    <col min="10" max="10" width="33" customWidth="1"/>
  </cols>
  <sheetData>
    <row r="1" spans="1:7" ht="18.5" x14ac:dyDescent="0.45">
      <c r="A1" s="155" t="s">
        <v>193</v>
      </c>
      <c r="B1" s="14"/>
    </row>
    <row r="2" spans="1:7" ht="18.5" x14ac:dyDescent="0.45">
      <c r="A2" s="14" t="s">
        <v>99</v>
      </c>
      <c r="B2" s="14"/>
    </row>
    <row r="5" spans="1:7" x14ac:dyDescent="0.35">
      <c r="B5" s="7" t="s">
        <v>140</v>
      </c>
    </row>
    <row r="6" spans="1:7" ht="15" thickBot="1" x14ac:dyDescent="0.4"/>
    <row r="7" spans="1:7" ht="29.15" customHeight="1" x14ac:dyDescent="0.35">
      <c r="B7" s="244" t="s">
        <v>2</v>
      </c>
      <c r="C7" s="12"/>
      <c r="D7" s="12" t="s">
        <v>136</v>
      </c>
      <c r="E7" s="12"/>
      <c r="F7" s="242" t="s">
        <v>137</v>
      </c>
    </row>
    <row r="8" spans="1:7" ht="15" thickBot="1" x14ac:dyDescent="0.4">
      <c r="B8" s="245"/>
      <c r="C8" s="13"/>
      <c r="D8" s="13"/>
      <c r="E8" s="13"/>
      <c r="F8" s="243"/>
    </row>
    <row r="9" spans="1:7" ht="15" thickBot="1" x14ac:dyDescent="0.4"/>
    <row r="10" spans="1:7" x14ac:dyDescent="0.35">
      <c r="B10" s="157" t="s">
        <v>12</v>
      </c>
      <c r="C10" s="1"/>
      <c r="D10" s="158"/>
      <c r="E10" s="11"/>
      <c r="F10" s="159"/>
    </row>
    <row r="11" spans="1:7" ht="30" customHeight="1" x14ac:dyDescent="0.35">
      <c r="B11" s="160" t="s">
        <v>218</v>
      </c>
      <c r="C11" s="15"/>
      <c r="D11" s="16"/>
      <c r="E11" s="11"/>
      <c r="F11" s="187"/>
    </row>
    <row r="12" spans="1:7" ht="58" x14ac:dyDescent="0.35">
      <c r="B12" s="167" t="s">
        <v>219</v>
      </c>
      <c r="C12" s="3"/>
      <c r="D12" s="226" t="s">
        <v>210</v>
      </c>
      <c r="E12" s="11"/>
      <c r="F12" s="165"/>
    </row>
    <row r="13" spans="1:7" x14ac:dyDescent="0.35">
      <c r="B13" s="5" t="s">
        <v>214</v>
      </c>
      <c r="C13" s="19"/>
      <c r="D13" s="230"/>
      <c r="F13" s="219"/>
    </row>
    <row r="14" spans="1:7" ht="29" x14ac:dyDescent="0.35">
      <c r="B14" s="173" t="s">
        <v>216</v>
      </c>
      <c r="C14" s="3"/>
      <c r="D14" s="226" t="s">
        <v>210</v>
      </c>
      <c r="F14" s="11"/>
    </row>
    <row r="15" spans="1:7" ht="31.75" customHeight="1" x14ac:dyDescent="0.35">
      <c r="B15" s="160" t="s">
        <v>215</v>
      </c>
      <c r="C15" s="15"/>
      <c r="D15" s="230"/>
      <c r="F15" s="233"/>
    </row>
    <row r="16" spans="1:7" ht="31.75" customHeight="1" thickBot="1" x14ac:dyDescent="0.4">
      <c r="B16" s="173" t="s">
        <v>217</v>
      </c>
      <c r="D16" s="227" t="s">
        <v>210</v>
      </c>
      <c r="E16" s="11"/>
      <c r="F16" s="189"/>
      <c r="G16" s="203"/>
    </row>
    <row r="17" spans="2:6" x14ac:dyDescent="0.35">
      <c r="B17" s="231"/>
      <c r="C17" s="1"/>
      <c r="D17" s="232"/>
      <c r="F17" s="1"/>
    </row>
    <row r="18" spans="2:6" ht="15" thickBot="1" x14ac:dyDescent="0.4"/>
    <row r="19" spans="2:6" x14ac:dyDescent="0.35">
      <c r="B19" s="157" t="s">
        <v>58</v>
      </c>
      <c r="C19" s="1"/>
      <c r="D19" s="158"/>
      <c r="E19" s="11"/>
      <c r="F19" s="159"/>
    </row>
    <row r="20" spans="2:6" x14ac:dyDescent="0.35">
      <c r="B20" s="160" t="s">
        <v>141</v>
      </c>
      <c r="C20" s="15"/>
      <c r="D20" s="16"/>
      <c r="E20" s="11"/>
      <c r="F20" s="187"/>
    </row>
    <row r="21" spans="2:6" ht="29" x14ac:dyDescent="0.35">
      <c r="B21" s="167" t="s">
        <v>142</v>
      </c>
      <c r="C21" s="3"/>
      <c r="D21" s="188" t="s">
        <v>210</v>
      </c>
      <c r="E21" s="11"/>
      <c r="F21" s="165"/>
    </row>
    <row r="22" spans="2:6" ht="29" x14ac:dyDescent="0.35">
      <c r="B22" s="160" t="s">
        <v>143</v>
      </c>
      <c r="C22" s="15"/>
      <c r="D22" s="16"/>
      <c r="E22" s="11"/>
      <c r="F22" s="187"/>
    </row>
    <row r="23" spans="2:6" ht="43.5" x14ac:dyDescent="0.35">
      <c r="B23" s="167" t="s">
        <v>144</v>
      </c>
      <c r="C23" s="3"/>
      <c r="D23" s="188" t="s">
        <v>210</v>
      </c>
      <c r="E23" s="11"/>
      <c r="F23" s="165"/>
    </row>
    <row r="24" spans="2:6" x14ac:dyDescent="0.35">
      <c r="B24" s="160" t="s">
        <v>145</v>
      </c>
      <c r="C24" s="15"/>
      <c r="D24" s="16"/>
      <c r="E24" s="11"/>
      <c r="F24" s="187"/>
    </row>
    <row r="25" spans="2:6" ht="58.5" thickBot="1" x14ac:dyDescent="0.4">
      <c r="B25" s="228" t="s">
        <v>146</v>
      </c>
      <c r="C25" s="2"/>
      <c r="D25" s="227" t="s">
        <v>210</v>
      </c>
      <c r="E25" s="11"/>
      <c r="F25" s="189"/>
    </row>
    <row r="26" spans="2:6" ht="15" thickBot="1" x14ac:dyDescent="0.4"/>
    <row r="27" spans="2:6" x14ac:dyDescent="0.35">
      <c r="B27" s="8" t="s">
        <v>80</v>
      </c>
      <c r="C27" s="9"/>
      <c r="D27" s="9"/>
      <c r="E27" s="11"/>
      <c r="F27" s="10"/>
    </row>
    <row r="28" spans="2:6" x14ac:dyDescent="0.35">
      <c r="B28" s="5" t="s">
        <v>138</v>
      </c>
      <c r="C28" s="15"/>
      <c r="D28" s="17"/>
      <c r="E28" s="11"/>
      <c r="F28" s="16"/>
    </row>
    <row r="29" spans="2:6" ht="46.5" customHeight="1" x14ac:dyDescent="0.35">
      <c r="B29" s="167" t="s">
        <v>198</v>
      </c>
      <c r="C29" s="3"/>
      <c r="D29" s="6" t="s">
        <v>139</v>
      </c>
      <c r="E29" s="11"/>
      <c r="F29" s="18"/>
    </row>
    <row r="30" spans="2:6" x14ac:dyDescent="0.35">
      <c r="B30" s="5" t="s">
        <v>197</v>
      </c>
      <c r="C30" s="19"/>
      <c r="D30" s="20"/>
      <c r="E30" s="11"/>
      <c r="F30" s="16"/>
    </row>
    <row r="31" spans="2:6" ht="29.5" thickBot="1" x14ac:dyDescent="0.4">
      <c r="B31" s="218" t="s">
        <v>228</v>
      </c>
      <c r="C31" s="2"/>
      <c r="D31" s="229">
        <v>2.5000000000000001E-2</v>
      </c>
      <c r="E31" s="11"/>
      <c r="F31" s="189"/>
    </row>
    <row r="32" spans="2:6" x14ac:dyDescent="0.35">
      <c r="B32" s="190"/>
    </row>
  </sheetData>
  <mergeCells count="2">
    <mergeCell ref="B7:B8"/>
    <mergeCell ref="F7:F8"/>
  </mergeCells>
  <pageMargins left="0.7" right="0.7" top="0.78740157499999996" bottom="0.78740157499999996" header="0.3" footer="0.3"/>
  <pageSetup paperSize="9" scale="9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807EF-77D0-4406-8441-D0A0367E4544}">
  <dimension ref="A1:H133"/>
  <sheetViews>
    <sheetView view="pageBreakPreview" topLeftCell="A28" zoomScaleNormal="100" zoomScaleSheetLayoutView="100" workbookViewId="0">
      <selection activeCell="B41" sqref="B41"/>
    </sheetView>
  </sheetViews>
  <sheetFormatPr baseColWidth="10" defaultColWidth="10.6328125" defaultRowHeight="14" x14ac:dyDescent="0.3"/>
  <cols>
    <col min="1" max="1" width="10.6328125" style="78"/>
    <col min="2" max="2" width="34.54296875" style="78" customWidth="1"/>
    <col min="3" max="3" width="5.453125" style="78" customWidth="1"/>
    <col min="4" max="4" width="17.453125" style="78" bestFit="1" customWidth="1"/>
    <col min="5" max="5" width="4.6328125" style="78" customWidth="1"/>
    <col min="6" max="6" width="16.54296875" style="78" customWidth="1"/>
    <col min="7" max="7" width="21.6328125" style="78" customWidth="1"/>
    <col min="8" max="16384" width="10.6328125" style="78"/>
  </cols>
  <sheetData>
    <row r="1" spans="1:7" ht="15.5" x14ac:dyDescent="0.35">
      <c r="A1" s="91" t="s">
        <v>147</v>
      </c>
      <c r="B1" s="21"/>
      <c r="C1" s="21"/>
      <c r="D1" s="21"/>
      <c r="E1" s="21"/>
      <c r="F1" s="21"/>
      <c r="G1" s="21"/>
    </row>
    <row r="2" spans="1:7" ht="18" x14ac:dyDescent="0.4">
      <c r="A2" s="76"/>
      <c r="B2" s="77" t="s">
        <v>194</v>
      </c>
      <c r="C2" s="21"/>
      <c r="D2" s="21"/>
      <c r="E2" s="21"/>
      <c r="F2" s="21"/>
      <c r="G2" s="21"/>
    </row>
    <row r="3" spans="1:7" ht="18" x14ac:dyDescent="0.4">
      <c r="A3" s="76"/>
      <c r="B3" s="21" t="s">
        <v>225</v>
      </c>
      <c r="C3" s="21"/>
      <c r="D3" s="21"/>
      <c r="E3" s="21"/>
      <c r="F3" s="21"/>
      <c r="G3" s="21"/>
    </row>
    <row r="4" spans="1:7" ht="18" x14ac:dyDescent="0.4">
      <c r="A4" s="76"/>
      <c r="B4" s="21" t="s">
        <v>223</v>
      </c>
      <c r="C4" s="21"/>
      <c r="D4" s="21"/>
      <c r="E4" s="21"/>
      <c r="F4" s="21"/>
      <c r="G4" s="21"/>
    </row>
    <row r="5" spans="1:7" ht="18" x14ac:dyDescent="0.4">
      <c r="A5" s="76"/>
      <c r="B5" s="21" t="s">
        <v>224</v>
      </c>
      <c r="C5" s="21"/>
      <c r="D5" s="21"/>
      <c r="E5" s="21"/>
      <c r="F5" s="21"/>
      <c r="G5" s="21"/>
    </row>
    <row r="6" spans="1:7" ht="18" x14ac:dyDescent="0.4">
      <c r="A6" s="76"/>
      <c r="B6" s="77"/>
      <c r="C6" s="21"/>
      <c r="D6" s="21"/>
      <c r="E6" s="21"/>
      <c r="F6" s="21"/>
      <c r="G6" s="21"/>
    </row>
    <row r="7" spans="1:7" x14ac:dyDescent="0.3">
      <c r="A7" s="21"/>
      <c r="B7" s="21" t="s">
        <v>148</v>
      </c>
      <c r="C7" s="21"/>
      <c r="D7" s="22" t="s">
        <v>149</v>
      </c>
      <c r="E7" s="21"/>
      <c r="F7" s="21"/>
      <c r="G7" s="21"/>
    </row>
    <row r="8" spans="1:7" x14ac:dyDescent="0.3">
      <c r="A8" s="21"/>
      <c r="B8" s="21" t="s">
        <v>150</v>
      </c>
      <c r="C8" s="21"/>
      <c r="D8" s="93">
        <v>1050000</v>
      </c>
      <c r="E8" s="21"/>
      <c r="F8" s="21"/>
      <c r="G8" s="21"/>
    </row>
    <row r="9" spans="1:7" x14ac:dyDescent="0.3">
      <c r="A9" s="21"/>
      <c r="B9" s="21" t="s">
        <v>151</v>
      </c>
      <c r="C9" s="21"/>
      <c r="D9" s="22" t="s">
        <v>152</v>
      </c>
      <c r="E9" s="21" t="s">
        <v>153</v>
      </c>
      <c r="F9" s="21"/>
      <c r="G9" s="21"/>
    </row>
    <row r="10" spans="1:7" ht="14.5" thickBot="1" x14ac:dyDescent="0.35">
      <c r="A10" s="21"/>
      <c r="B10" s="21"/>
      <c r="C10" s="21"/>
      <c r="D10" s="21"/>
      <c r="E10" s="21"/>
      <c r="F10" s="21"/>
      <c r="G10" s="21"/>
    </row>
    <row r="11" spans="1:7" ht="28" x14ac:dyDescent="0.3">
      <c r="A11" s="21"/>
      <c r="B11" s="95" t="s">
        <v>154</v>
      </c>
      <c r="C11" s="96"/>
      <c r="D11" s="97" t="s">
        <v>155</v>
      </c>
      <c r="E11" s="98"/>
      <c r="F11" s="99" t="s">
        <v>156</v>
      </c>
      <c r="G11" s="23" t="s">
        <v>157</v>
      </c>
    </row>
    <row r="12" spans="1:7" ht="15.5" x14ac:dyDescent="0.3">
      <c r="A12" s="21"/>
      <c r="B12" s="100" t="s">
        <v>158</v>
      </c>
      <c r="C12" s="101"/>
      <c r="D12" s="102">
        <v>0.02</v>
      </c>
      <c r="E12" s="103"/>
      <c r="F12" s="104">
        <v>0.02</v>
      </c>
      <c r="G12" s="105"/>
    </row>
    <row r="13" spans="1:7" ht="15.5" x14ac:dyDescent="0.3">
      <c r="A13" s="21"/>
      <c r="B13" s="100" t="s">
        <v>159</v>
      </c>
      <c r="C13" s="101"/>
      <c r="D13" s="102">
        <v>0.2</v>
      </c>
      <c r="E13" s="103"/>
      <c r="F13" s="104">
        <v>0.2</v>
      </c>
      <c r="G13" s="105"/>
    </row>
    <row r="14" spans="1:7" ht="15.5" x14ac:dyDescent="0.3">
      <c r="A14" s="21"/>
      <c r="B14" s="100" t="s">
        <v>160</v>
      </c>
      <c r="C14" s="101"/>
      <c r="D14" s="102">
        <v>0.25</v>
      </c>
      <c r="E14" s="103"/>
      <c r="F14" s="104">
        <v>0.25</v>
      </c>
      <c r="G14" s="105"/>
    </row>
    <row r="15" spans="1:7" ht="15.5" x14ac:dyDescent="0.3">
      <c r="A15" s="21"/>
      <c r="B15" s="100" t="s">
        <v>161</v>
      </c>
      <c r="C15" s="101"/>
      <c r="D15" s="102">
        <v>0.08</v>
      </c>
      <c r="E15" s="103"/>
      <c r="F15" s="104">
        <v>0.08</v>
      </c>
      <c r="G15" s="105"/>
    </row>
    <row r="16" spans="1:7" ht="15.5" x14ac:dyDescent="0.3">
      <c r="A16" s="21"/>
      <c r="B16" s="100" t="s">
        <v>162</v>
      </c>
      <c r="C16" s="101"/>
      <c r="D16" s="102">
        <v>0.15</v>
      </c>
      <c r="E16" s="103"/>
      <c r="F16" s="104">
        <v>0.15</v>
      </c>
      <c r="G16" s="105"/>
    </row>
    <row r="17" spans="1:8" ht="15.5" x14ac:dyDescent="0.3">
      <c r="A17" s="21"/>
      <c r="B17" s="100" t="s">
        <v>163</v>
      </c>
      <c r="C17" s="101"/>
      <c r="D17" s="102">
        <v>0.1</v>
      </c>
      <c r="E17" s="103"/>
      <c r="F17" s="104">
        <v>9.9000000000000005E-2</v>
      </c>
      <c r="G17" s="105"/>
    </row>
    <row r="18" spans="1:8" ht="15.5" x14ac:dyDescent="0.3">
      <c r="A18" s="21"/>
      <c r="B18" s="100" t="s">
        <v>164</v>
      </c>
      <c r="C18" s="101"/>
      <c r="D18" s="102">
        <v>0.04</v>
      </c>
      <c r="E18" s="103"/>
      <c r="F18" s="104">
        <v>3.6499999999999998E-2</v>
      </c>
      <c r="G18" s="105"/>
    </row>
    <row r="19" spans="1:8" ht="15.5" x14ac:dyDescent="0.3">
      <c r="A19" s="21"/>
      <c r="B19" s="100" t="s">
        <v>165</v>
      </c>
      <c r="C19" s="101"/>
      <c r="D19" s="102">
        <v>0.15</v>
      </c>
      <c r="E19" s="103"/>
      <c r="F19" s="104">
        <v>0.15</v>
      </c>
      <c r="G19" s="105"/>
      <c r="H19" s="21"/>
    </row>
    <row r="20" spans="1:8" ht="15.5" x14ac:dyDescent="0.3">
      <c r="A20" s="21"/>
      <c r="B20" s="100" t="s">
        <v>166</v>
      </c>
      <c r="C20" s="101"/>
      <c r="D20" s="102">
        <v>0.01</v>
      </c>
      <c r="E20" s="103"/>
      <c r="F20" s="104">
        <v>0.01</v>
      </c>
      <c r="G20" s="105"/>
      <c r="H20" s="21"/>
    </row>
    <row r="21" spans="1:8" ht="16" thickBot="1" x14ac:dyDescent="0.35">
      <c r="A21" s="21"/>
      <c r="B21" s="106" t="s">
        <v>167</v>
      </c>
      <c r="C21" s="107"/>
      <c r="D21" s="108">
        <f>SUM(D12:D20)</f>
        <v>1</v>
      </c>
      <c r="E21" s="103"/>
      <c r="F21" s="109">
        <f>SUM(F12:F20)</f>
        <v>0.99549999999999994</v>
      </c>
      <c r="G21" s="110"/>
      <c r="H21" s="21"/>
    </row>
    <row r="22" spans="1:8" ht="14.5" thickBot="1" x14ac:dyDescent="0.35">
      <c r="A22" s="21"/>
      <c r="B22" s="111"/>
      <c r="C22" s="21"/>
      <c r="D22" s="112"/>
      <c r="E22" s="21"/>
      <c r="F22" s="112"/>
      <c r="G22" s="21"/>
      <c r="H22" s="21"/>
    </row>
    <row r="23" spans="1:8" ht="28" x14ac:dyDescent="0.3">
      <c r="A23" s="21"/>
      <c r="B23" s="83" t="s">
        <v>168</v>
      </c>
      <c r="C23" s="117"/>
      <c r="D23" s="116"/>
      <c r="E23" s="21"/>
      <c r="F23" s="114"/>
      <c r="G23" s="118"/>
      <c r="H23" s="21"/>
    </row>
    <row r="24" spans="1:8" ht="35.5" thickBot="1" x14ac:dyDescent="0.35">
      <c r="A24" s="21"/>
      <c r="B24" s="119" t="s">
        <v>169</v>
      </c>
      <c r="C24" s="21"/>
      <c r="D24" s="85" t="s">
        <v>170</v>
      </c>
      <c r="E24" s="21"/>
      <c r="F24" s="120"/>
      <c r="G24" s="110"/>
      <c r="H24" s="121"/>
    </row>
    <row r="25" spans="1:8" ht="26.5" thickBot="1" x14ac:dyDescent="0.35">
      <c r="A25" s="21"/>
      <c r="B25" s="83" t="s">
        <v>171</v>
      </c>
      <c r="C25" s="112"/>
      <c r="D25" s="122"/>
      <c r="E25" s="98"/>
      <c r="F25" s="123"/>
      <c r="G25" s="115"/>
      <c r="H25" s="21"/>
    </row>
    <row r="26" spans="1:8" ht="14.5" thickBot="1" x14ac:dyDescent="0.35">
      <c r="A26" s="21"/>
      <c r="B26" s="84"/>
      <c r="C26" s="21"/>
      <c r="D26" s="21"/>
      <c r="E26" s="21"/>
      <c r="F26" s="21"/>
      <c r="G26" s="21"/>
      <c r="H26" s="21"/>
    </row>
    <row r="27" spans="1:8" ht="28" x14ac:dyDescent="0.3">
      <c r="A27" s="21"/>
      <c r="B27" s="25" t="s">
        <v>172</v>
      </c>
      <c r="C27" s="96"/>
      <c r="D27" s="124"/>
      <c r="E27" s="21"/>
      <c r="F27" s="99"/>
      <c r="G27" s="23" t="s">
        <v>173</v>
      </c>
      <c r="H27" s="21"/>
    </row>
    <row r="28" spans="1:8" ht="15.5" x14ac:dyDescent="0.3">
      <c r="A28" s="21"/>
      <c r="B28" s="100" t="s">
        <v>159</v>
      </c>
      <c r="C28" s="125"/>
      <c r="D28" s="126"/>
      <c r="E28" s="21"/>
      <c r="F28" s="127"/>
      <c r="G28" s="128"/>
      <c r="H28" s="21"/>
    </row>
    <row r="29" spans="1:8" ht="45.65" customHeight="1" x14ac:dyDescent="0.3">
      <c r="A29" s="21"/>
      <c r="B29" s="129" t="s">
        <v>213</v>
      </c>
      <c r="C29" s="130"/>
      <c r="D29" s="234" t="s">
        <v>212</v>
      </c>
      <c r="E29" s="21"/>
      <c r="F29" s="132"/>
      <c r="G29" s="105"/>
      <c r="H29" s="21"/>
    </row>
    <row r="30" spans="1:8" ht="42" x14ac:dyDescent="0.3">
      <c r="A30" s="21"/>
      <c r="B30" s="129" t="s">
        <v>220</v>
      </c>
      <c r="C30" s="130"/>
      <c r="D30" s="234" t="s">
        <v>206</v>
      </c>
      <c r="E30" s="21"/>
      <c r="F30" s="132"/>
      <c r="G30" s="105"/>
      <c r="H30" s="21"/>
    </row>
    <row r="31" spans="1:8" ht="15.5" x14ac:dyDescent="0.3">
      <c r="A31" s="21"/>
      <c r="B31" s="100" t="s">
        <v>160</v>
      </c>
      <c r="C31" s="125"/>
      <c r="D31" s="126"/>
      <c r="E31" s="21"/>
      <c r="F31" s="127"/>
      <c r="G31" s="128"/>
      <c r="H31" s="21"/>
    </row>
    <row r="32" spans="1:8" ht="28" x14ac:dyDescent="0.3">
      <c r="A32" s="21"/>
      <c r="B32" s="129" t="s">
        <v>205</v>
      </c>
      <c r="C32" s="130"/>
      <c r="D32" s="234" t="s">
        <v>204</v>
      </c>
      <c r="E32" s="21"/>
      <c r="F32" s="132"/>
      <c r="G32" s="105"/>
      <c r="H32" s="21"/>
    </row>
    <row r="33" spans="1:8" ht="15.5" x14ac:dyDescent="0.3">
      <c r="A33" s="21"/>
      <c r="B33" s="100" t="s">
        <v>161</v>
      </c>
      <c r="C33" s="125"/>
      <c r="D33" s="126"/>
      <c r="E33" s="21"/>
      <c r="F33" s="127"/>
      <c r="G33" s="128"/>
      <c r="H33" s="21"/>
    </row>
    <row r="34" spans="1:8" ht="28" x14ac:dyDescent="0.3">
      <c r="A34" s="21"/>
      <c r="B34" s="129" t="s">
        <v>203</v>
      </c>
      <c r="C34" s="130"/>
      <c r="D34" s="234" t="s">
        <v>211</v>
      </c>
      <c r="E34" s="21"/>
      <c r="F34" s="149"/>
      <c r="G34" s="105"/>
      <c r="H34" s="21"/>
    </row>
    <row r="35" spans="1:8" ht="15.5" x14ac:dyDescent="0.3">
      <c r="A35" s="21"/>
      <c r="B35" s="100" t="s">
        <v>163</v>
      </c>
      <c r="C35" s="125"/>
      <c r="D35" s="126"/>
      <c r="E35" s="21"/>
      <c r="F35" s="127"/>
      <c r="G35" s="128"/>
      <c r="H35" s="21"/>
    </row>
    <row r="36" spans="1:8" ht="15.5" x14ac:dyDescent="0.3">
      <c r="A36" s="21"/>
      <c r="B36" s="129" t="s">
        <v>201</v>
      </c>
      <c r="C36" s="130"/>
      <c r="D36" s="131" t="s">
        <v>210</v>
      </c>
      <c r="E36" s="21"/>
      <c r="F36" s="149"/>
      <c r="G36" s="105"/>
      <c r="H36" s="21"/>
    </row>
    <row r="37" spans="1:8" ht="15.5" x14ac:dyDescent="0.3">
      <c r="A37" s="21"/>
      <c r="B37" s="100" t="s">
        <v>164</v>
      </c>
      <c r="C37" s="125"/>
      <c r="D37" s="126"/>
      <c r="E37" s="21"/>
      <c r="F37" s="127"/>
      <c r="G37" s="128"/>
      <c r="H37" s="21"/>
    </row>
    <row r="38" spans="1:8" ht="28" x14ac:dyDescent="0.3">
      <c r="A38" s="21"/>
      <c r="B38" s="129" t="s">
        <v>200</v>
      </c>
      <c r="C38" s="130"/>
      <c r="D38" s="234" t="s">
        <v>211</v>
      </c>
      <c r="E38" s="21"/>
      <c r="F38" s="149"/>
      <c r="G38" s="105"/>
      <c r="H38" s="21"/>
    </row>
    <row r="39" spans="1:8" ht="15.5" x14ac:dyDescent="0.3">
      <c r="A39" s="21"/>
      <c r="B39" s="100" t="s">
        <v>165</v>
      </c>
      <c r="C39" s="125"/>
      <c r="D39" s="126"/>
      <c r="E39" s="21"/>
      <c r="F39" s="127"/>
      <c r="G39" s="128"/>
      <c r="H39" s="21"/>
    </row>
    <row r="40" spans="1:8" ht="15.5" x14ac:dyDescent="0.3">
      <c r="A40" s="21"/>
      <c r="B40" s="129" t="s">
        <v>174</v>
      </c>
      <c r="C40" s="130"/>
      <c r="D40" s="131" t="s">
        <v>139</v>
      </c>
      <c r="E40" s="21"/>
      <c r="F40" s="132"/>
      <c r="G40" s="105"/>
      <c r="H40" s="21"/>
    </row>
    <row r="41" spans="1:8" ht="16" thickBot="1" x14ac:dyDescent="0.4">
      <c r="A41" s="21"/>
      <c r="B41" s="133" t="s">
        <v>175</v>
      </c>
      <c r="C41" s="21"/>
      <c r="D41" s="199">
        <v>2.5000000000000001E-2</v>
      </c>
      <c r="E41" s="21"/>
      <c r="F41" s="135"/>
      <c r="G41" s="136"/>
      <c r="H41" s="21"/>
    </row>
    <row r="42" spans="1:8" ht="44" customHeight="1" thickBot="1" x14ac:dyDescent="0.35">
      <c r="A42" s="21"/>
      <c r="B42" s="237" t="s">
        <v>176</v>
      </c>
      <c r="C42" s="238"/>
      <c r="D42" s="122"/>
      <c r="E42" s="98"/>
      <c r="F42" s="123"/>
      <c r="G42" s="115"/>
      <c r="H42" s="21"/>
    </row>
    <row r="43" spans="1:8" ht="14.5" thickBot="1" x14ac:dyDescent="0.35">
      <c r="A43" s="21"/>
      <c r="B43" s="191"/>
      <c r="C43" s="191"/>
      <c r="D43" s="21"/>
      <c r="E43" s="21"/>
      <c r="F43" s="21"/>
      <c r="G43" s="21"/>
      <c r="H43" s="21"/>
    </row>
    <row r="44" spans="1:8" ht="16" thickBot="1" x14ac:dyDescent="0.35">
      <c r="A44" s="21"/>
      <c r="B44" s="24" t="s">
        <v>177</v>
      </c>
      <c r="C44" s="113"/>
      <c r="D44" s="86" t="s">
        <v>170</v>
      </c>
      <c r="E44" s="21"/>
      <c r="F44" s="114"/>
      <c r="G44" s="115"/>
      <c r="H44" s="21"/>
    </row>
    <row r="45" spans="1:8" ht="44" customHeight="1" thickBot="1" x14ac:dyDescent="0.35">
      <c r="A45" s="192"/>
      <c r="B45" s="237" t="s">
        <v>178</v>
      </c>
      <c r="C45" s="238"/>
      <c r="D45" s="118"/>
      <c r="E45" s="98"/>
      <c r="F45" s="139"/>
      <c r="G45" s="115"/>
      <c r="H45" s="21"/>
    </row>
    <row r="46" spans="1:8" ht="16" thickBot="1" x14ac:dyDescent="0.35">
      <c r="A46" s="21"/>
      <c r="B46" s="140"/>
      <c r="C46" s="21"/>
      <c r="D46" s="117"/>
      <c r="E46" s="21"/>
      <c r="F46" s="117"/>
      <c r="G46" s="141"/>
      <c r="H46" s="21"/>
    </row>
    <row r="47" spans="1:8" ht="16" thickBot="1" x14ac:dyDescent="0.35">
      <c r="A47" s="21"/>
      <c r="B47" s="142" t="s">
        <v>179</v>
      </c>
      <c r="C47" s="112"/>
      <c r="D47" s="143">
        <v>0.19</v>
      </c>
      <c r="E47" s="21"/>
      <c r="F47" s="114"/>
      <c r="G47" s="144"/>
      <c r="H47" s="21"/>
    </row>
    <row r="48" spans="1:8" ht="28.5" thickBot="1" x14ac:dyDescent="0.35">
      <c r="A48" s="21"/>
      <c r="B48" s="80" t="s">
        <v>180</v>
      </c>
      <c r="C48" s="134"/>
      <c r="D48" s="145"/>
      <c r="E48" s="21"/>
      <c r="F48" s="138"/>
      <c r="G48" s="110"/>
      <c r="H48" s="21"/>
    </row>
    <row r="49" spans="1:8" x14ac:dyDescent="0.3">
      <c r="A49" s="21"/>
      <c r="B49" s="79"/>
      <c r="C49" s="21"/>
      <c r="D49" s="21"/>
      <c r="E49" s="21"/>
      <c r="F49" s="21"/>
      <c r="G49" s="79"/>
      <c r="H49" s="21"/>
    </row>
    <row r="50" spans="1:8" ht="14.5" thickBot="1" x14ac:dyDescent="0.35">
      <c r="A50" s="21"/>
      <c r="B50" s="79"/>
      <c r="C50" s="21"/>
      <c r="D50" s="21"/>
      <c r="E50" s="21"/>
      <c r="F50" s="21"/>
      <c r="G50" s="79"/>
      <c r="H50" s="21"/>
    </row>
    <row r="51" spans="1:8" x14ac:dyDescent="0.3">
      <c r="A51" s="21"/>
      <c r="B51" s="146" t="s">
        <v>181</v>
      </c>
      <c r="C51" s="147"/>
      <c r="D51" s="148"/>
      <c r="E51" s="21"/>
      <c r="F51" s="239"/>
      <c r="G51" s="240"/>
      <c r="H51" s="21"/>
    </row>
    <row r="52" spans="1:8" ht="15.5" x14ac:dyDescent="0.3">
      <c r="A52" s="21"/>
      <c r="B52" s="149" t="s">
        <v>182</v>
      </c>
      <c r="C52" s="130"/>
      <c r="D52" s="150"/>
      <c r="E52" s="21"/>
      <c r="F52" s="132" t="s">
        <v>183</v>
      </c>
      <c r="G52" s="105"/>
      <c r="H52" s="21"/>
    </row>
    <row r="53" spans="1:8" ht="15.5" x14ac:dyDescent="0.3">
      <c r="A53" s="21"/>
      <c r="B53" s="149" t="s">
        <v>184</v>
      </c>
      <c r="C53" s="130"/>
      <c r="D53" s="150"/>
      <c r="E53" s="21"/>
      <c r="F53" s="132" t="s">
        <v>183</v>
      </c>
      <c r="G53" s="105"/>
      <c r="H53" s="21"/>
    </row>
    <row r="54" spans="1:8" ht="16" thickBot="1" x14ac:dyDescent="0.35">
      <c r="A54" s="21"/>
      <c r="B54" s="137" t="s">
        <v>185</v>
      </c>
      <c r="C54" s="151"/>
      <c r="D54" s="152"/>
      <c r="E54" s="21"/>
      <c r="F54" s="138" t="s">
        <v>183</v>
      </c>
      <c r="G54" s="110"/>
      <c r="H54" s="21"/>
    </row>
    <row r="55" spans="1:8" x14ac:dyDescent="0.3">
      <c r="A55" s="21"/>
      <c r="B55" s="81" t="s">
        <v>186</v>
      </c>
      <c r="C55" s="21"/>
      <c r="D55" s="21"/>
      <c r="E55" s="21"/>
      <c r="F55" s="21"/>
      <c r="G55" s="21"/>
      <c r="H55" s="21"/>
    </row>
    <row r="58" spans="1:8" x14ac:dyDescent="0.3">
      <c r="A58" s="21"/>
      <c r="B58" s="258" t="s">
        <v>226</v>
      </c>
      <c r="C58" s="258"/>
      <c r="D58" s="258"/>
      <c r="E58" s="258"/>
      <c r="F58" s="258"/>
      <c r="G58" s="258"/>
    </row>
    <row r="59" spans="1:8" x14ac:dyDescent="0.3">
      <c r="A59" s="21"/>
      <c r="B59" s="258"/>
      <c r="C59" s="258"/>
      <c r="D59" s="258"/>
      <c r="E59" s="258"/>
      <c r="F59" s="258"/>
      <c r="G59" s="258"/>
    </row>
    <row r="60" spans="1:8" x14ac:dyDescent="0.3">
      <c r="A60" s="21"/>
      <c r="B60" s="258"/>
      <c r="C60" s="258"/>
      <c r="D60" s="258"/>
      <c r="E60" s="258"/>
      <c r="F60" s="258"/>
      <c r="G60" s="258"/>
    </row>
    <row r="61" spans="1:8" x14ac:dyDescent="0.3">
      <c r="A61" s="21"/>
      <c r="B61" s="79"/>
      <c r="C61" s="21"/>
      <c r="D61" s="21"/>
      <c r="E61" s="21"/>
      <c r="F61" s="21"/>
      <c r="G61" s="79"/>
    </row>
    <row r="62" spans="1:8" x14ac:dyDescent="0.3">
      <c r="A62" s="21"/>
      <c r="B62" s="79"/>
      <c r="C62" s="21"/>
      <c r="D62" s="21"/>
      <c r="E62" s="21"/>
      <c r="F62" s="21"/>
      <c r="G62" s="79"/>
    </row>
    <row r="63" spans="1:8" ht="15.5" x14ac:dyDescent="0.3">
      <c r="A63" s="21"/>
      <c r="B63" s="153"/>
      <c r="C63" s="21"/>
      <c r="D63" s="21"/>
      <c r="E63" s="21"/>
      <c r="F63" s="21"/>
      <c r="G63" s="141"/>
    </row>
    <row r="64" spans="1:8" ht="15.5" x14ac:dyDescent="0.3">
      <c r="A64" s="21"/>
      <c r="B64" s="77"/>
      <c r="C64" s="21"/>
      <c r="D64" s="21"/>
      <c r="E64" s="21"/>
      <c r="F64" s="21"/>
      <c r="G64" s="141"/>
    </row>
    <row r="94" ht="48" customHeight="1" x14ac:dyDescent="0.3"/>
    <row r="97" ht="47" customHeight="1" x14ac:dyDescent="0.3"/>
    <row r="131" spans="2:2" x14ac:dyDescent="0.3">
      <c r="B131" s="154"/>
    </row>
    <row r="132" spans="2:2" x14ac:dyDescent="0.3">
      <c r="B132" s="154"/>
    </row>
    <row r="133" spans="2:2" x14ac:dyDescent="0.3">
      <c r="B133" s="154"/>
    </row>
  </sheetData>
  <mergeCells count="4">
    <mergeCell ref="B42:C42"/>
    <mergeCell ref="F51:G51"/>
    <mergeCell ref="B58:G60"/>
    <mergeCell ref="B45:C45"/>
  </mergeCells>
  <pageMargins left="0.7" right="0.7" top="0.78740157499999996" bottom="0.78740157499999996" header="0.3" footer="0.3"/>
  <pageSetup paperSize="9" scale="70" orientation="portrait" r:id="rId1"/>
  <rowBreaks count="1" manualBreakCount="1">
    <brk id="10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2AB77-95B5-4C44-88F2-49329FED117F}">
  <dimension ref="A1:H129"/>
  <sheetViews>
    <sheetView view="pageBreakPreview" topLeftCell="A5" zoomScaleNormal="100" zoomScaleSheetLayoutView="100" workbookViewId="0">
      <selection activeCell="B38" sqref="B38"/>
    </sheetView>
  </sheetViews>
  <sheetFormatPr baseColWidth="10" defaultColWidth="10.6328125" defaultRowHeight="14" x14ac:dyDescent="0.3"/>
  <cols>
    <col min="1" max="1" width="10.6328125" style="78"/>
    <col min="2" max="2" width="34.54296875" style="78" customWidth="1"/>
    <col min="3" max="3" width="5.453125" style="78" customWidth="1"/>
    <col min="4" max="4" width="17.453125" style="78" bestFit="1" customWidth="1"/>
    <col min="5" max="5" width="4.6328125" style="78" customWidth="1"/>
    <col min="6" max="6" width="16.54296875" style="78" customWidth="1"/>
    <col min="7" max="7" width="21.6328125" style="78" customWidth="1"/>
    <col min="8" max="16384" width="10.6328125" style="78"/>
  </cols>
  <sheetData>
    <row r="1" spans="1:7" ht="15.5" x14ac:dyDescent="0.35">
      <c r="A1" s="91" t="s">
        <v>147</v>
      </c>
      <c r="B1" s="21"/>
      <c r="C1" s="21"/>
      <c r="D1" s="21"/>
      <c r="E1" s="21"/>
      <c r="F1" s="21"/>
      <c r="G1" s="21"/>
    </row>
    <row r="2" spans="1:7" ht="18" x14ac:dyDescent="0.4">
      <c r="A2" s="76"/>
      <c r="B2" s="77" t="s">
        <v>195</v>
      </c>
      <c r="C2" s="21"/>
      <c r="D2" s="21"/>
      <c r="E2" s="21"/>
      <c r="F2" s="21"/>
      <c r="G2" s="21"/>
    </row>
    <row r="3" spans="1:7" ht="18" x14ac:dyDescent="0.4">
      <c r="A3" s="76"/>
      <c r="B3" s="21" t="s">
        <v>225</v>
      </c>
      <c r="C3" s="21"/>
      <c r="D3" s="21"/>
      <c r="E3" s="21"/>
      <c r="F3" s="21"/>
      <c r="G3" s="21"/>
    </row>
    <row r="4" spans="1:7" ht="18" x14ac:dyDescent="0.4">
      <c r="A4" s="76"/>
      <c r="B4" s="21" t="s">
        <v>223</v>
      </c>
      <c r="C4" s="21"/>
      <c r="D4" s="21"/>
      <c r="E4" s="21"/>
      <c r="F4" s="21"/>
      <c r="G4" s="21"/>
    </row>
    <row r="5" spans="1:7" ht="18" x14ac:dyDescent="0.4">
      <c r="A5" s="76"/>
      <c r="B5" s="21" t="s">
        <v>224</v>
      </c>
      <c r="C5" s="21"/>
      <c r="D5" s="21"/>
      <c r="E5" s="21"/>
      <c r="F5" s="21"/>
      <c r="G5" s="21"/>
    </row>
    <row r="6" spans="1:7" ht="18" x14ac:dyDescent="0.4">
      <c r="A6" s="76"/>
      <c r="B6" s="77"/>
      <c r="C6" s="21"/>
      <c r="D6" s="21"/>
      <c r="E6" s="21"/>
      <c r="F6" s="21"/>
      <c r="G6" s="21"/>
    </row>
    <row r="7" spans="1:7" x14ac:dyDescent="0.3">
      <c r="A7" s="21"/>
      <c r="B7" s="21" t="s">
        <v>148</v>
      </c>
      <c r="C7" s="21"/>
      <c r="D7" s="22" t="s">
        <v>187</v>
      </c>
      <c r="E7" s="21"/>
      <c r="F7" s="21"/>
      <c r="G7" s="21"/>
    </row>
    <row r="8" spans="1:7" x14ac:dyDescent="0.3">
      <c r="A8" s="21"/>
      <c r="B8" s="21" t="s">
        <v>150</v>
      </c>
      <c r="C8" s="21"/>
      <c r="D8" s="93">
        <v>235000</v>
      </c>
      <c r="E8" s="21"/>
      <c r="F8" s="21"/>
      <c r="G8" s="21"/>
    </row>
    <row r="9" spans="1:7" x14ac:dyDescent="0.3">
      <c r="A9" s="21"/>
      <c r="B9" s="21" t="s">
        <v>151</v>
      </c>
      <c r="C9" s="21"/>
      <c r="D9" s="22" t="s">
        <v>152</v>
      </c>
      <c r="E9" s="21" t="s">
        <v>153</v>
      </c>
      <c r="F9" s="21"/>
      <c r="G9" s="21"/>
    </row>
    <row r="10" spans="1:7" ht="16" thickBot="1" x14ac:dyDescent="0.35">
      <c r="A10" s="21"/>
      <c r="B10" s="191"/>
      <c r="C10" s="191"/>
      <c r="D10" s="21"/>
      <c r="E10" s="21"/>
      <c r="F10" s="21"/>
      <c r="G10" s="193"/>
    </row>
    <row r="11" spans="1:7" ht="28" x14ac:dyDescent="0.3">
      <c r="A11" s="21"/>
      <c r="B11" s="95" t="s">
        <v>154</v>
      </c>
      <c r="C11" s="96"/>
      <c r="D11" s="97" t="s">
        <v>155</v>
      </c>
      <c r="E11" s="98"/>
      <c r="F11" s="99" t="s">
        <v>156</v>
      </c>
      <c r="G11" s="23" t="s">
        <v>157</v>
      </c>
    </row>
    <row r="12" spans="1:7" ht="15.5" x14ac:dyDescent="0.3">
      <c r="A12" s="21"/>
      <c r="B12" s="100" t="s">
        <v>158</v>
      </c>
      <c r="C12" s="101"/>
      <c r="D12" s="194">
        <v>0.02</v>
      </c>
      <c r="E12" s="103"/>
      <c r="F12" s="104">
        <v>0.02</v>
      </c>
      <c r="G12" s="105"/>
    </row>
    <row r="13" spans="1:7" ht="15.5" x14ac:dyDescent="0.3">
      <c r="A13" s="21"/>
      <c r="B13" s="100" t="s">
        <v>159</v>
      </c>
      <c r="C13" s="101"/>
      <c r="D13" s="194">
        <v>0.2</v>
      </c>
      <c r="E13" s="103"/>
      <c r="F13" s="104">
        <v>0.2</v>
      </c>
      <c r="G13" s="105"/>
    </row>
    <row r="14" spans="1:7" ht="15.5" x14ac:dyDescent="0.3">
      <c r="A14" s="21"/>
      <c r="B14" s="100" t="s">
        <v>160</v>
      </c>
      <c r="C14" s="101"/>
      <c r="D14" s="194">
        <v>0.25</v>
      </c>
      <c r="E14" s="103"/>
      <c r="F14" s="104">
        <v>0.25</v>
      </c>
      <c r="G14" s="105"/>
    </row>
    <row r="15" spans="1:7" ht="15.5" x14ac:dyDescent="0.3">
      <c r="A15" s="21"/>
      <c r="B15" s="100" t="s">
        <v>161</v>
      </c>
      <c r="C15" s="101"/>
      <c r="D15" s="194">
        <v>0.05</v>
      </c>
      <c r="E15" s="103"/>
      <c r="F15" s="104">
        <v>0.05</v>
      </c>
      <c r="G15" s="105"/>
    </row>
    <row r="16" spans="1:7" ht="15.5" x14ac:dyDescent="0.3">
      <c r="A16" s="21"/>
      <c r="B16" s="100" t="s">
        <v>162</v>
      </c>
      <c r="C16" s="101"/>
      <c r="D16" s="194">
        <v>0.15</v>
      </c>
      <c r="E16" s="103"/>
      <c r="F16" s="104">
        <v>0.15</v>
      </c>
      <c r="G16" s="105"/>
    </row>
    <row r="17" spans="1:8" ht="15.5" x14ac:dyDescent="0.3">
      <c r="A17" s="21"/>
      <c r="B17" s="100" t="s">
        <v>163</v>
      </c>
      <c r="C17" s="101"/>
      <c r="D17" s="194">
        <v>0.13</v>
      </c>
      <c r="E17" s="103"/>
      <c r="F17" s="104">
        <v>0.1275</v>
      </c>
      <c r="G17" s="105"/>
    </row>
    <row r="18" spans="1:8" ht="15.5" x14ac:dyDescent="0.3">
      <c r="A18" s="21"/>
      <c r="B18" s="100" t="s">
        <v>164</v>
      </c>
      <c r="C18" s="101"/>
      <c r="D18" s="194">
        <v>0.04</v>
      </c>
      <c r="E18" s="103"/>
      <c r="F18" s="104">
        <v>3.6499999999999998E-2</v>
      </c>
      <c r="G18" s="105"/>
    </row>
    <row r="19" spans="1:8" ht="15.5" x14ac:dyDescent="0.3">
      <c r="A19" s="21"/>
      <c r="B19" s="100" t="s">
        <v>165</v>
      </c>
      <c r="C19" s="101"/>
      <c r="D19" s="194">
        <v>0.15</v>
      </c>
      <c r="E19" s="103"/>
      <c r="F19" s="104">
        <v>0.15</v>
      </c>
      <c r="G19" s="105"/>
    </row>
    <row r="20" spans="1:8" ht="15.5" x14ac:dyDescent="0.3">
      <c r="A20" s="21"/>
      <c r="B20" s="100" t="s">
        <v>166</v>
      </c>
      <c r="C20" s="101"/>
      <c r="D20" s="194">
        <v>0.01</v>
      </c>
      <c r="E20" s="103"/>
      <c r="F20" s="104">
        <v>0.01</v>
      </c>
      <c r="G20" s="105"/>
      <c r="H20" s="21"/>
    </row>
    <row r="21" spans="1:8" ht="16" thickBot="1" x14ac:dyDescent="0.35">
      <c r="A21" s="21"/>
      <c r="B21" s="106" t="s">
        <v>167</v>
      </c>
      <c r="C21" s="107"/>
      <c r="D21" s="108">
        <f>SUM(D12:D20)</f>
        <v>1</v>
      </c>
      <c r="E21" s="103"/>
      <c r="F21" s="109">
        <f>SUM(F12:F20)</f>
        <v>0.99400000000000011</v>
      </c>
      <c r="G21" s="110"/>
      <c r="H21" s="21"/>
    </row>
    <row r="22" spans="1:8" ht="16" thickBot="1" x14ac:dyDescent="0.35">
      <c r="A22" s="21"/>
      <c r="B22" s="153"/>
      <c r="C22" s="21"/>
      <c r="D22" s="21"/>
      <c r="E22" s="21"/>
      <c r="F22" s="21"/>
      <c r="G22" s="141"/>
      <c r="H22" s="21"/>
    </row>
    <row r="23" spans="1:8" ht="28" x14ac:dyDescent="0.3">
      <c r="A23" s="21"/>
      <c r="B23" s="83" t="s">
        <v>168</v>
      </c>
      <c r="C23" s="117"/>
      <c r="D23" s="116"/>
      <c r="E23" s="21"/>
      <c r="F23" s="114"/>
      <c r="G23" s="118"/>
      <c r="H23" s="21"/>
    </row>
    <row r="24" spans="1:8" ht="35.5" thickBot="1" x14ac:dyDescent="0.35">
      <c r="A24" s="21"/>
      <c r="B24" s="119" t="s">
        <v>169</v>
      </c>
      <c r="C24" s="21"/>
      <c r="D24" s="85" t="s">
        <v>170</v>
      </c>
      <c r="E24" s="21"/>
      <c r="F24" s="120"/>
      <c r="G24" s="110"/>
      <c r="H24" s="121"/>
    </row>
    <row r="25" spans="1:8" ht="26.5" thickBot="1" x14ac:dyDescent="0.35">
      <c r="A25" s="21"/>
      <c r="B25" s="83" t="s">
        <v>171</v>
      </c>
      <c r="C25" s="112"/>
      <c r="D25" s="122"/>
      <c r="E25" s="98"/>
      <c r="F25" s="123"/>
      <c r="G25" s="115"/>
      <c r="H25" s="21"/>
    </row>
    <row r="26" spans="1:8" ht="16" thickBot="1" x14ac:dyDescent="0.35">
      <c r="A26" s="21"/>
      <c r="B26" s="140"/>
      <c r="C26" s="21"/>
      <c r="D26" s="21"/>
      <c r="E26" s="21"/>
      <c r="F26" s="21"/>
      <c r="G26" s="141"/>
      <c r="H26" s="21"/>
    </row>
    <row r="27" spans="1:8" ht="28" x14ac:dyDescent="0.3">
      <c r="A27" s="21"/>
      <c r="B27" s="25" t="s">
        <v>172</v>
      </c>
      <c r="C27" s="147"/>
      <c r="D27" s="124"/>
      <c r="E27" s="21"/>
      <c r="F27" s="99"/>
      <c r="G27" s="216" t="s">
        <v>173</v>
      </c>
      <c r="H27" s="21"/>
    </row>
    <row r="28" spans="1:8" ht="15.5" x14ac:dyDescent="0.3">
      <c r="A28" s="21"/>
      <c r="B28" s="100" t="s">
        <v>159</v>
      </c>
      <c r="C28" s="212"/>
      <c r="D28" s="213"/>
      <c r="E28" s="21"/>
      <c r="F28" s="127"/>
      <c r="G28" s="210"/>
      <c r="H28" s="21"/>
    </row>
    <row r="29" spans="1:8" ht="28" x14ac:dyDescent="0.3">
      <c r="A29" s="21"/>
      <c r="B29" s="211" t="s">
        <v>218</v>
      </c>
      <c r="C29" s="130"/>
      <c r="D29" s="131" t="s">
        <v>210</v>
      </c>
      <c r="E29" s="21"/>
      <c r="F29" s="195"/>
      <c r="G29" s="196"/>
      <c r="H29" s="21"/>
    </row>
    <row r="30" spans="1:8" ht="28" x14ac:dyDescent="0.3">
      <c r="A30" s="21"/>
      <c r="B30" s="211" t="s">
        <v>214</v>
      </c>
      <c r="C30" s="235"/>
      <c r="D30" s="131" t="s">
        <v>210</v>
      </c>
      <c r="E30" s="21"/>
      <c r="F30" s="195"/>
      <c r="G30" s="196"/>
      <c r="H30" s="21"/>
    </row>
    <row r="31" spans="1:8" ht="28" x14ac:dyDescent="0.3">
      <c r="A31" s="21"/>
      <c r="B31" s="211" t="s">
        <v>215</v>
      </c>
      <c r="C31" s="235"/>
      <c r="D31" s="131" t="s">
        <v>210</v>
      </c>
      <c r="E31" s="21"/>
      <c r="F31" s="195"/>
      <c r="G31" s="196"/>
      <c r="H31" s="21"/>
    </row>
    <row r="32" spans="1:8" ht="15.5" x14ac:dyDescent="0.3">
      <c r="A32" s="21"/>
      <c r="B32" s="100" t="s">
        <v>163</v>
      </c>
      <c r="C32" s="212"/>
      <c r="D32" s="213"/>
      <c r="E32" s="21"/>
      <c r="F32" s="127"/>
      <c r="G32" s="210"/>
      <c r="H32" s="21"/>
    </row>
    <row r="33" spans="1:8" ht="15.5" x14ac:dyDescent="0.3">
      <c r="A33" s="21"/>
      <c r="B33" s="211" t="s">
        <v>188</v>
      </c>
      <c r="C33" s="130"/>
      <c r="D33" s="131" t="s">
        <v>210</v>
      </c>
      <c r="E33" s="21"/>
      <c r="F33" s="195"/>
      <c r="G33" s="196"/>
      <c r="H33" s="21"/>
    </row>
    <row r="34" spans="1:8" ht="15.5" x14ac:dyDescent="0.3">
      <c r="A34" s="21"/>
      <c r="B34" s="129" t="s">
        <v>189</v>
      </c>
      <c r="C34" s="130"/>
      <c r="D34" s="131" t="s">
        <v>210</v>
      </c>
      <c r="E34" s="21"/>
      <c r="F34" s="195"/>
      <c r="G34" s="196"/>
      <c r="H34" s="21"/>
    </row>
    <row r="35" spans="1:8" ht="15.5" x14ac:dyDescent="0.3">
      <c r="A35" s="21"/>
      <c r="B35" s="211" t="s">
        <v>221</v>
      </c>
      <c r="C35" s="130"/>
      <c r="D35" s="131" t="s">
        <v>210</v>
      </c>
      <c r="E35" s="21"/>
      <c r="F35" s="132"/>
      <c r="G35" s="196"/>
      <c r="H35" s="21"/>
    </row>
    <row r="36" spans="1:8" ht="15.5" x14ac:dyDescent="0.3">
      <c r="A36" s="21"/>
      <c r="B36" s="215" t="s">
        <v>165</v>
      </c>
      <c r="C36" s="214"/>
      <c r="D36" s="126"/>
      <c r="E36" s="21"/>
      <c r="F36" s="127"/>
      <c r="G36" s="128"/>
      <c r="H36" s="21"/>
    </row>
    <row r="37" spans="1:8" ht="15.5" x14ac:dyDescent="0.3">
      <c r="A37" s="21"/>
      <c r="B37" s="129" t="s">
        <v>174</v>
      </c>
      <c r="C37" s="130"/>
      <c r="D37" s="131" t="s">
        <v>139</v>
      </c>
      <c r="E37" s="21"/>
      <c r="F37" s="132"/>
      <c r="G37" s="105"/>
      <c r="H37" s="21"/>
    </row>
    <row r="38" spans="1:8" ht="16" thickBot="1" x14ac:dyDescent="0.35">
      <c r="A38" s="21"/>
      <c r="B38" s="197" t="s">
        <v>175</v>
      </c>
      <c r="C38" s="134"/>
      <c r="D38" s="198">
        <v>2.5000000000000001E-2</v>
      </c>
      <c r="E38" s="21"/>
      <c r="F38" s="138"/>
      <c r="G38" s="110"/>
    </row>
    <row r="39" spans="1:8" ht="44" customHeight="1" thickBot="1" x14ac:dyDescent="0.35">
      <c r="A39" s="192"/>
      <c r="B39" s="237" t="s">
        <v>190</v>
      </c>
      <c r="C39" s="238"/>
      <c r="D39" s="122"/>
      <c r="E39" s="98"/>
      <c r="F39" s="123"/>
      <c r="G39" s="115"/>
    </row>
    <row r="40" spans="1:8" ht="14.5" thickBot="1" x14ac:dyDescent="0.35">
      <c r="A40" s="21"/>
      <c r="B40" s="191"/>
      <c r="C40" s="191"/>
      <c r="D40" s="21"/>
      <c r="E40" s="21"/>
      <c r="F40" s="21"/>
      <c r="G40" s="21"/>
    </row>
    <row r="41" spans="1:8" ht="16" thickBot="1" x14ac:dyDescent="0.35">
      <c r="A41" s="21"/>
      <c r="B41" s="24" t="s">
        <v>177</v>
      </c>
      <c r="C41" s="113"/>
      <c r="D41" s="86" t="s">
        <v>170</v>
      </c>
      <c r="E41" s="21"/>
      <c r="F41" s="114"/>
      <c r="G41" s="115"/>
    </row>
    <row r="42" spans="1:8" ht="54.65" customHeight="1" thickBot="1" x14ac:dyDescent="0.35">
      <c r="A42" s="192"/>
      <c r="B42" s="237" t="s">
        <v>178</v>
      </c>
      <c r="C42" s="238"/>
      <c r="D42" s="118"/>
      <c r="E42" s="98"/>
      <c r="F42" s="139"/>
      <c r="G42" s="115"/>
    </row>
    <row r="43" spans="1:8" ht="16" thickBot="1" x14ac:dyDescent="0.35">
      <c r="A43" s="21"/>
      <c r="B43" s="140"/>
      <c r="C43" s="21"/>
      <c r="D43" s="117"/>
      <c r="E43" s="21"/>
      <c r="F43" s="117"/>
      <c r="G43" s="141"/>
    </row>
    <row r="44" spans="1:8" ht="16" thickBot="1" x14ac:dyDescent="0.35">
      <c r="A44" s="21"/>
      <c r="B44" s="142" t="s">
        <v>179</v>
      </c>
      <c r="C44" s="112"/>
      <c r="D44" s="143">
        <v>0.19</v>
      </c>
      <c r="E44" s="21"/>
      <c r="F44" s="114"/>
      <c r="G44" s="144"/>
    </row>
    <row r="45" spans="1:8" ht="28.5" thickBot="1" x14ac:dyDescent="0.35">
      <c r="A45" s="21"/>
      <c r="B45" s="80" t="s">
        <v>180</v>
      </c>
      <c r="C45" s="134"/>
      <c r="D45" s="145"/>
      <c r="E45" s="21"/>
      <c r="F45" s="138"/>
      <c r="G45" s="110"/>
    </row>
    <row r="46" spans="1:8" x14ac:dyDescent="0.3">
      <c r="A46" s="21"/>
      <c r="B46" s="79"/>
      <c r="C46" s="21"/>
      <c r="D46" s="21"/>
      <c r="E46" s="21"/>
      <c r="F46" s="21"/>
      <c r="G46" s="79"/>
    </row>
    <row r="47" spans="1:8" ht="14.5" thickBot="1" x14ac:dyDescent="0.35">
      <c r="A47" s="21"/>
      <c r="B47" s="79"/>
      <c r="C47" s="21"/>
      <c r="D47" s="21"/>
      <c r="E47" s="21"/>
      <c r="F47" s="21"/>
      <c r="G47" s="79"/>
    </row>
    <row r="48" spans="1:8" x14ac:dyDescent="0.3">
      <c r="A48" s="21"/>
      <c r="B48" s="146" t="s">
        <v>181</v>
      </c>
      <c r="C48" s="147"/>
      <c r="D48" s="148"/>
      <c r="E48" s="21"/>
      <c r="F48" s="239"/>
      <c r="G48" s="240"/>
    </row>
    <row r="49" spans="1:7" ht="15.5" x14ac:dyDescent="0.3">
      <c r="A49" s="21"/>
      <c r="B49" s="149" t="s">
        <v>182</v>
      </c>
      <c r="C49" s="130"/>
      <c r="D49" s="150"/>
      <c r="E49" s="21"/>
      <c r="F49" s="132" t="s">
        <v>183</v>
      </c>
      <c r="G49" s="105"/>
    </row>
    <row r="50" spans="1:7" ht="15.5" x14ac:dyDescent="0.3">
      <c r="A50" s="21"/>
      <c r="B50" s="149" t="s">
        <v>184</v>
      </c>
      <c r="C50" s="130"/>
      <c r="D50" s="150"/>
      <c r="E50" s="21"/>
      <c r="F50" s="132" t="s">
        <v>183</v>
      </c>
      <c r="G50" s="105"/>
    </row>
    <row r="51" spans="1:7" ht="16" thickBot="1" x14ac:dyDescent="0.35">
      <c r="A51" s="21"/>
      <c r="B51" s="137" t="s">
        <v>185</v>
      </c>
      <c r="C51" s="151"/>
      <c r="D51" s="152"/>
      <c r="E51" s="21"/>
      <c r="F51" s="138" t="s">
        <v>183</v>
      </c>
      <c r="G51" s="110"/>
    </row>
    <row r="52" spans="1:7" x14ac:dyDescent="0.3">
      <c r="A52" s="21"/>
      <c r="B52" s="81" t="s">
        <v>186</v>
      </c>
      <c r="C52" s="21"/>
      <c r="D52" s="21"/>
      <c r="E52" s="21"/>
      <c r="F52" s="21"/>
      <c r="G52" s="21"/>
    </row>
    <row r="55" spans="1:7" x14ac:dyDescent="0.3">
      <c r="A55" s="21"/>
      <c r="B55" s="241" t="s">
        <v>226</v>
      </c>
      <c r="C55" s="241"/>
      <c r="D55" s="241"/>
      <c r="E55" s="241"/>
      <c r="F55" s="241"/>
      <c r="G55" s="241"/>
    </row>
    <row r="56" spans="1:7" x14ac:dyDescent="0.3">
      <c r="A56" s="21"/>
      <c r="B56" s="241"/>
      <c r="C56" s="241"/>
      <c r="D56" s="241"/>
      <c r="E56" s="241"/>
      <c r="F56" s="241"/>
      <c r="G56" s="241"/>
    </row>
    <row r="57" spans="1:7" x14ac:dyDescent="0.3">
      <c r="A57" s="21"/>
      <c r="B57" s="241"/>
      <c r="C57" s="241"/>
      <c r="D57" s="241"/>
      <c r="E57" s="241"/>
      <c r="F57" s="241"/>
      <c r="G57" s="241"/>
    </row>
    <row r="58" spans="1:7" x14ac:dyDescent="0.3">
      <c r="A58" s="21"/>
      <c r="B58" s="79"/>
      <c r="C58" s="21"/>
      <c r="D58" s="21"/>
      <c r="E58" s="21"/>
      <c r="F58" s="21"/>
      <c r="G58" s="79"/>
    </row>
    <row r="59" spans="1:7" ht="15.5" x14ac:dyDescent="0.3">
      <c r="A59" s="21"/>
      <c r="B59" s="153"/>
      <c r="C59" s="21"/>
      <c r="D59" s="21"/>
      <c r="E59" s="21"/>
      <c r="F59" s="21"/>
      <c r="G59" s="141"/>
    </row>
    <row r="60" spans="1:7" ht="15.5" x14ac:dyDescent="0.3">
      <c r="A60" s="21"/>
      <c r="B60" s="77"/>
      <c r="C60" s="21"/>
      <c r="D60" s="21"/>
      <c r="E60" s="21"/>
      <c r="F60" s="21"/>
      <c r="G60" s="141"/>
    </row>
    <row r="90" ht="48" customHeight="1" x14ac:dyDescent="0.3"/>
    <row r="93" ht="47" customHeight="1" x14ac:dyDescent="0.3"/>
    <row r="127" spans="2:2" x14ac:dyDescent="0.3">
      <c r="B127" s="154"/>
    </row>
    <row r="128" spans="2:2" x14ac:dyDescent="0.3">
      <c r="B128" s="154"/>
    </row>
    <row r="129" spans="2:2" x14ac:dyDescent="0.3">
      <c r="B129" s="154"/>
    </row>
  </sheetData>
  <mergeCells count="4">
    <mergeCell ref="B39:C39"/>
    <mergeCell ref="B42:C42"/>
    <mergeCell ref="F48:G48"/>
    <mergeCell ref="B55:G57"/>
  </mergeCells>
  <pageMargins left="0.7" right="0.7" top="0.78740157499999996" bottom="0.78740157499999996" header="0.3" footer="0.3"/>
  <pageSetup paperSize="9" scale="69" orientation="portrait" r:id="rId1"/>
  <rowBreaks count="1" manualBreakCount="1">
    <brk id="9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5bbfd4-d651-4353-a872-96eb25185d30">
      <Terms xmlns="http://schemas.microsoft.com/office/infopath/2007/PartnerControls"/>
    </lcf76f155ced4ddcb4097134ff3c332f>
    <TaxCatchAll xmlns="bb883e4a-83b1-4fa6-be12-6a965fc907f2" xsi:nil="true"/>
    <SharedWithUsers xmlns="bb883e4a-83b1-4fa6-be12-6a965fc907f2">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B3AE2A79E18604BBCDAFD5807E90730" ma:contentTypeVersion="15" ma:contentTypeDescription="Ein neues Dokument erstellen." ma:contentTypeScope="" ma:versionID="5e084e7681b96d8cd2a45777476d8c07">
  <xsd:schema xmlns:xsd="http://www.w3.org/2001/XMLSchema" xmlns:xs="http://www.w3.org/2001/XMLSchema" xmlns:p="http://schemas.microsoft.com/office/2006/metadata/properties" xmlns:ns2="445bbfd4-d651-4353-a872-96eb25185d30" xmlns:ns3="bb883e4a-83b1-4fa6-be12-6a965fc907f2" targetNamespace="http://schemas.microsoft.com/office/2006/metadata/properties" ma:root="true" ma:fieldsID="554922c078afa176508ec4e4a8b95eea" ns2:_="" ns3:_="">
    <xsd:import namespace="445bbfd4-d651-4353-a872-96eb25185d30"/>
    <xsd:import namespace="bb883e4a-83b1-4fa6-be12-6a965fc907f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SearchPropertie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5bbfd4-d651-4353-a872-96eb25185d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e0fb2c31-fdbe-4913-8767-63247d7668ef"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b883e4a-83b1-4fa6-be12-6a965fc907f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6bc4fa5-9e5c-4ccc-aaac-4a370f307be9}" ma:internalName="TaxCatchAll" ma:showField="CatchAllData" ma:web="bb883e4a-83b1-4fa6-be12-6a965fc907f2">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C9DD91-CC9E-414D-80F5-2F25C08FE95E}">
  <ds:schemaRefs>
    <ds:schemaRef ds:uri="http://schemas.microsoft.com/office/2006/documentManagement/types"/>
    <ds:schemaRef ds:uri="http://purl.org/dc/elements/1.1/"/>
    <ds:schemaRef ds:uri="445bbfd4-d651-4353-a872-96eb25185d30"/>
    <ds:schemaRef ds:uri="http://schemas.openxmlformats.org/package/2006/metadata/core-properties"/>
    <ds:schemaRef ds:uri="http://purl.org/dc/terms/"/>
    <ds:schemaRef ds:uri="http://www.w3.org/XML/1998/namespace"/>
    <ds:schemaRef ds:uri="http://schemas.microsoft.com/office/infopath/2007/PartnerControls"/>
    <ds:schemaRef ds:uri="http://purl.org/dc/dcmitype/"/>
    <ds:schemaRef ds:uri="bb883e4a-83b1-4fa6-be12-6a965fc907f2"/>
    <ds:schemaRef ds:uri="http://schemas.microsoft.com/office/2006/metadata/properties"/>
  </ds:schemaRefs>
</ds:datastoreItem>
</file>

<file path=customXml/itemProps2.xml><?xml version="1.0" encoding="utf-8"?>
<ds:datastoreItem xmlns:ds="http://schemas.openxmlformats.org/officeDocument/2006/customXml" ds:itemID="{4D879A4A-9341-4241-8EA2-34E0CFC65D46}">
  <ds:schemaRefs>
    <ds:schemaRef ds:uri="http://schemas.microsoft.com/sharepoint/v3/contenttype/forms"/>
  </ds:schemaRefs>
</ds:datastoreItem>
</file>

<file path=customXml/itemProps3.xml><?xml version="1.0" encoding="utf-8"?>
<ds:datastoreItem xmlns:ds="http://schemas.openxmlformats.org/officeDocument/2006/customXml" ds:itemID="{CBFCA6EF-B86D-44E2-999C-43F83A9692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5bbfd4-d651-4353-a872-96eb25185d30"/>
    <ds:schemaRef ds:uri="bb883e4a-83b1-4fa6-be12-6a965fc907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Grundleistungen VA </vt:lpstr>
      <vt:lpstr>Grundleistungen Ing</vt:lpstr>
      <vt:lpstr>Bes. Leistungen VA</vt:lpstr>
      <vt:lpstr>Bes. Leistungen Ing</vt:lpstr>
      <vt:lpstr>Preisblatt VA</vt:lpstr>
      <vt:lpstr>Preisblatt Ing.</vt:lpstr>
      <vt:lpstr>'Bes. Leistungen Ing'!Druckbereich</vt:lpstr>
      <vt:lpstr>'Bes. Leistungen VA'!Druckbereich</vt:lpstr>
      <vt:lpstr>'Grundleistungen Ing'!Druckbereich</vt:lpstr>
      <vt:lpstr>'Grundleistungen VA '!Druckbereich</vt:lpstr>
      <vt:lpstr>'Preisblatt Ing.'!Druckbereich</vt:lpstr>
      <vt:lpstr>'Preisblatt VA'!Druckbereich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Sven Rathje</dc:creator>
  <cp:keywords/>
  <dc:description/>
  <cp:lastModifiedBy>Julius Hedtke</cp:lastModifiedBy>
  <cp:revision/>
  <cp:lastPrinted>2026-03-17T17:22:35Z</cp:lastPrinted>
  <dcterms:created xsi:type="dcterms:W3CDTF">2022-03-29T10:08:23Z</dcterms:created>
  <dcterms:modified xsi:type="dcterms:W3CDTF">2026-07-07T13:42:52Z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0x010100DB3AE2A79E18604BBCDAFD5807E90730</vt:lpwstr>
  </property>
  <property fmtid="{D5CDD505-2E9C-101B-9397-08002B2CF9AE}" pid="3" name="MediaServiceImageTags">
    <vt:lpwstr/>
  </property>
  <property fmtid="{D5CDD505-2E9C-101B-9397-08002B2CF9AE}" pid="4" name="Order">
    <vt:r8>576800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